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'1.Ведомость'!$A$1:$D$36</definedName>
  </definedNames>
  <calcPr calcId="162913" iterate="1"/>
</workbook>
</file>

<file path=xl/calcChain.xml><?xml version="1.0" encoding="utf-8"?>
<calcChain xmlns="http://schemas.openxmlformats.org/spreadsheetml/2006/main">
  <c r="BZ32" i="9" l="1"/>
  <c r="BZ29" i="9"/>
  <c r="D27" i="9"/>
  <c r="H31" i="1"/>
  <c r="D26" i="9"/>
  <c r="H30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1" i="3"/>
  <c r="Y1" i="3"/>
  <c r="CU1" i="3"/>
  <c r="CV1" i="3"/>
  <c r="CX1" i="3"/>
  <c r="CY1" i="3"/>
  <c r="CZ1" i="3"/>
  <c r="DB1" i="3" s="1"/>
  <c r="DA1" i="3"/>
  <c r="DC1" i="3"/>
  <c r="A2" i="3"/>
  <c r="Y2" i="3"/>
  <c r="CX2" i="3"/>
  <c r="DG2" i="3" s="1"/>
  <c r="CY2" i="3"/>
  <c r="CZ2" i="3"/>
  <c r="DA2" i="3"/>
  <c r="DB2" i="3"/>
  <c r="DC2" i="3"/>
  <c r="DF2" i="3"/>
  <c r="DH2" i="3"/>
  <c r="A3" i="3"/>
  <c r="Y3" i="3"/>
  <c r="CW3" i="3" s="1"/>
  <c r="CX3" i="3"/>
  <c r="DI3" i="3" s="1"/>
  <c r="CY3" i="3"/>
  <c r="CZ3" i="3"/>
  <c r="DA3" i="3"/>
  <c r="DB3" i="3"/>
  <c r="DC3" i="3"/>
  <c r="DH3" i="3"/>
  <c r="A4" i="3"/>
  <c r="Y4" i="3"/>
  <c r="CW4" i="3"/>
  <c r="CX4" i="3"/>
  <c r="DF4" i="3" s="1"/>
  <c r="CY4" i="3"/>
  <c r="CZ4" i="3"/>
  <c r="DB4" i="3" s="1"/>
  <c r="DA4" i="3"/>
  <c r="DC4" i="3"/>
  <c r="DG4" i="3"/>
  <c r="DJ4" i="3" s="1"/>
  <c r="DH4" i="3"/>
  <c r="A5" i="3"/>
  <c r="Y5" i="3"/>
  <c r="CX5" i="3" s="1"/>
  <c r="CY5" i="3"/>
  <c r="CZ5" i="3"/>
  <c r="DB5" i="3" s="1"/>
  <c r="DA5" i="3"/>
  <c r="DC5" i="3"/>
  <c r="A6" i="3"/>
  <c r="Y6" i="3"/>
  <c r="CX6" i="3"/>
  <c r="DI6" i="3" s="1"/>
  <c r="CY6" i="3"/>
  <c r="CZ6" i="3"/>
  <c r="DA6" i="3"/>
  <c r="DB6" i="3"/>
  <c r="DC6" i="3"/>
  <c r="DH6" i="3"/>
  <c r="A7" i="3"/>
  <c r="Y7" i="3"/>
  <c r="CX7" i="3"/>
  <c r="CY7" i="3"/>
  <c r="CZ7" i="3"/>
  <c r="DB7" i="3" s="1"/>
  <c r="DA7" i="3"/>
  <c r="DC7" i="3"/>
  <c r="DH7" i="3"/>
  <c r="A8" i="3"/>
  <c r="Y8" i="3"/>
  <c r="CX8" i="3"/>
  <c r="DG8" i="3" s="1"/>
  <c r="CY8" i="3"/>
  <c r="CZ8" i="3"/>
  <c r="DA8" i="3"/>
  <c r="DB8" i="3"/>
  <c r="DC8" i="3"/>
  <c r="DF8" i="3"/>
  <c r="DJ8" i="3" s="1"/>
  <c r="DH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D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S28" i="1"/>
  <c r="AC28" i="1"/>
  <c r="CQ28" i="1" s="1"/>
  <c r="AE28" i="1"/>
  <c r="AD28" i="1" s="1"/>
  <c r="CR28" i="1" s="1"/>
  <c r="Q28" i="1" s="1"/>
  <c r="AF28" i="1"/>
  <c r="AG28" i="1"/>
  <c r="AH28" i="1"/>
  <c r="CV28" i="1" s="1"/>
  <c r="U28" i="1" s="1"/>
  <c r="AI28" i="1"/>
  <c r="CW28" i="1" s="1"/>
  <c r="V28" i="1" s="1"/>
  <c r="AJ28" i="1"/>
  <c r="CT28" i="1"/>
  <c r="CU28" i="1"/>
  <c r="T28" i="1" s="1"/>
  <c r="CX28" i="1"/>
  <c r="W28" i="1" s="1"/>
  <c r="GL28" i="1"/>
  <c r="GO28" i="1"/>
  <c r="CC33" i="1" s="1"/>
  <c r="GP28" i="1"/>
  <c r="GV28" i="1"/>
  <c r="HC28" i="1" s="1"/>
  <c r="GX28" i="1" s="1"/>
  <c r="I29" i="1"/>
  <c r="S29" i="1"/>
  <c r="CY29" i="1" s="1"/>
  <c r="X29" i="1" s="1"/>
  <c r="AC29" i="1"/>
  <c r="CQ29" i="1" s="1"/>
  <c r="P29" i="1" s="1"/>
  <c r="CP29" i="1" s="1"/>
  <c r="O29" i="1" s="1"/>
  <c r="AE29" i="1"/>
  <c r="AD29" i="1" s="1"/>
  <c r="CR29" i="1" s="1"/>
  <c r="Q29" i="1" s="1"/>
  <c r="AF29" i="1"/>
  <c r="AG29" i="1"/>
  <c r="AH29" i="1"/>
  <c r="CV29" i="1" s="1"/>
  <c r="U29" i="1" s="1"/>
  <c r="AI29" i="1"/>
  <c r="CW29" i="1" s="1"/>
  <c r="V29" i="1" s="1"/>
  <c r="AJ29" i="1"/>
  <c r="CS29" i="1"/>
  <c r="R29" i="1" s="1"/>
  <c r="CT29" i="1"/>
  <c r="CU29" i="1"/>
  <c r="T29" i="1" s="1"/>
  <c r="CX29" i="1"/>
  <c r="W29" i="1" s="1"/>
  <c r="GL29" i="1"/>
  <c r="GO29" i="1"/>
  <c r="GP29" i="1"/>
  <c r="GV29" i="1"/>
  <c r="HC29" i="1" s="1"/>
  <c r="GX29" i="1" s="1"/>
  <c r="I30" i="1"/>
  <c r="S30" i="1"/>
  <c r="AC30" i="1"/>
  <c r="AE30" i="1"/>
  <c r="AD30" i="1" s="1"/>
  <c r="CR30" i="1" s="1"/>
  <c r="Q30" i="1" s="1"/>
  <c r="AF30" i="1"/>
  <c r="AG30" i="1"/>
  <c r="AH30" i="1"/>
  <c r="CV30" i="1" s="1"/>
  <c r="U30" i="1" s="1"/>
  <c r="AI30" i="1"/>
  <c r="CW30" i="1" s="1"/>
  <c r="V30" i="1" s="1"/>
  <c r="AJ30" i="1"/>
  <c r="CS30" i="1"/>
  <c r="R30" i="1" s="1"/>
  <c r="CT30" i="1"/>
  <c r="CU30" i="1"/>
  <c r="T30" i="1" s="1"/>
  <c r="CX30" i="1"/>
  <c r="W30" i="1" s="1"/>
  <c r="GL30" i="1"/>
  <c r="GO30" i="1"/>
  <c r="GP30" i="1"/>
  <c r="GV30" i="1"/>
  <c r="HC30" i="1" s="1"/>
  <c r="GX30" i="1" s="1"/>
  <c r="I31" i="1"/>
  <c r="S31" i="1"/>
  <c r="AC31" i="1"/>
  <c r="AE31" i="1"/>
  <c r="AD31" i="1" s="1"/>
  <c r="CR31" i="1" s="1"/>
  <c r="Q31" i="1" s="1"/>
  <c r="AF31" i="1"/>
  <c r="AG31" i="1"/>
  <c r="AH31" i="1"/>
  <c r="CV31" i="1" s="1"/>
  <c r="U31" i="1" s="1"/>
  <c r="AI31" i="1"/>
  <c r="CW31" i="1" s="1"/>
  <c r="V31" i="1" s="1"/>
  <c r="AJ31" i="1"/>
  <c r="CS31" i="1"/>
  <c r="R31" i="1" s="1"/>
  <c r="CT31" i="1"/>
  <c r="CU31" i="1"/>
  <c r="T31" i="1" s="1"/>
  <c r="CX31" i="1"/>
  <c r="W31" i="1" s="1"/>
  <c r="GL31" i="1"/>
  <c r="GO31" i="1"/>
  <c r="GP31" i="1"/>
  <c r="GV31" i="1"/>
  <c r="HC31" i="1" s="1"/>
  <c r="GX31" i="1" s="1"/>
  <c r="B33" i="1"/>
  <c r="B26" i="1" s="1"/>
  <c r="C33" i="1"/>
  <c r="D33" i="1"/>
  <c r="D26" i="1" s="1"/>
  <c r="F33" i="1"/>
  <c r="F26" i="1" s="1"/>
  <c r="G33" i="1"/>
  <c r="G26" i="1" s="1"/>
  <c r="AD33" i="1"/>
  <c r="AG33" i="1"/>
  <c r="AG26" i="1" s="1"/>
  <c r="BD33" i="1"/>
  <c r="BD26" i="1" s="1"/>
  <c r="BX33" i="1"/>
  <c r="BY33" i="1"/>
  <c r="BZ33" i="1"/>
  <c r="BZ26" i="1" s="1"/>
  <c r="CD33" i="1"/>
  <c r="AU33" i="1" s="1"/>
  <c r="CK33" i="1"/>
  <c r="BB33" i="1" s="1"/>
  <c r="CL33" i="1"/>
  <c r="BC33" i="1" s="1"/>
  <c r="CM33" i="1"/>
  <c r="CM26" i="1" s="1"/>
  <c r="B63" i="1"/>
  <c r="C63" i="1"/>
  <c r="C22" i="1" s="1"/>
  <c r="D63" i="1"/>
  <c r="D22" i="1" s="1"/>
  <c r="F63" i="1"/>
  <c r="F22" i="1" s="1"/>
  <c r="G63" i="1"/>
  <c r="G22" i="1" s="1"/>
  <c r="B93" i="1"/>
  <c r="B18" i="1" s="1"/>
  <c r="C93" i="1"/>
  <c r="C18" i="1" s="1"/>
  <c r="D93" i="1"/>
  <c r="D18" i="1" s="1"/>
  <c r="F93" i="1"/>
  <c r="F18" i="1" s="1"/>
  <c r="G93" i="1"/>
  <c r="G18" i="1" s="1"/>
  <c r="F12" i="6"/>
  <c r="G12" i="6"/>
  <c r="BX26" i="1" l="1"/>
  <c r="CG33" i="1"/>
  <c r="AD26" i="1"/>
  <c r="Q33" i="1"/>
  <c r="CY30" i="1"/>
  <c r="X30" i="1" s="1"/>
  <c r="CZ30" i="1"/>
  <c r="Y30" i="1" s="1"/>
  <c r="CJ33" i="1"/>
  <c r="CQ31" i="1"/>
  <c r="P31" i="1" s="1"/>
  <c r="CP31" i="1" s="1"/>
  <c r="O31" i="1" s="1"/>
  <c r="AB31" i="1"/>
  <c r="AI33" i="1"/>
  <c r="CP28" i="1"/>
  <c r="O28" i="1" s="1"/>
  <c r="T33" i="1"/>
  <c r="AT33" i="1"/>
  <c r="CC26" i="1"/>
  <c r="AH33" i="1"/>
  <c r="DF1" i="3"/>
  <c r="DG1" i="3"/>
  <c r="DI1" i="3"/>
  <c r="DJ1" i="3" s="1"/>
  <c r="BC26" i="1"/>
  <c r="F49" i="1"/>
  <c r="BC63" i="1"/>
  <c r="BB26" i="1"/>
  <c r="F46" i="1"/>
  <c r="BD63" i="1"/>
  <c r="CY31" i="1"/>
  <c r="X31" i="1" s="1"/>
  <c r="CZ31" i="1"/>
  <c r="Y31" i="1" s="1"/>
  <c r="BB63" i="1"/>
  <c r="AU26" i="1"/>
  <c r="F52" i="1"/>
  <c r="AU63" i="1"/>
  <c r="AQ33" i="1"/>
  <c r="F58" i="1"/>
  <c r="AO33" i="1"/>
  <c r="AJ33" i="1"/>
  <c r="DF7" i="3"/>
  <c r="DJ7" i="3" s="1"/>
  <c r="DG7" i="3"/>
  <c r="DI7" i="3"/>
  <c r="DH1" i="3"/>
  <c r="CI33" i="1"/>
  <c r="CQ30" i="1"/>
  <c r="P30" i="1" s="1"/>
  <c r="CP30" i="1" s="1"/>
  <c r="O30" i="1" s="1"/>
  <c r="GM30" i="1" s="1"/>
  <c r="GN30" i="1" s="1"/>
  <c r="AB30" i="1"/>
  <c r="DF5" i="3"/>
  <c r="DJ5" i="3" s="1"/>
  <c r="DG5" i="3"/>
  <c r="DH5" i="3"/>
  <c r="DI5" i="3"/>
  <c r="BY26" i="1"/>
  <c r="AP33" i="1"/>
  <c r="AF33" i="1"/>
  <c r="AB29" i="1"/>
  <c r="AB28" i="1"/>
  <c r="DG6" i="3"/>
  <c r="DI4" i="3"/>
  <c r="DG3" i="3"/>
  <c r="DJ3" i="3" s="1"/>
  <c r="DF6" i="3"/>
  <c r="DJ6" i="3" s="1"/>
  <c r="DF3" i="3"/>
  <c r="CK26" i="1"/>
  <c r="CS28" i="1"/>
  <c r="R28" i="1" s="1"/>
  <c r="AE33" i="1" s="1"/>
  <c r="DI8" i="3"/>
  <c r="DI2" i="3"/>
  <c r="DJ2" i="3" s="1"/>
  <c r="CZ29" i="1"/>
  <c r="Y29" i="1" s="1"/>
  <c r="GM29" i="1" s="1"/>
  <c r="GN29" i="1" s="1"/>
  <c r="CZ28" i="1"/>
  <c r="Y28" i="1" s="1"/>
  <c r="AL33" i="1" s="1"/>
  <c r="F54" i="1" l="1"/>
  <c r="T63" i="1"/>
  <c r="T26" i="1"/>
  <c r="AL26" i="1"/>
  <c r="Y33" i="1"/>
  <c r="AT26" i="1"/>
  <c r="AT63" i="1"/>
  <c r="F51" i="1"/>
  <c r="BB93" i="1"/>
  <c r="F76" i="1"/>
  <c r="BB22" i="1"/>
  <c r="AB33" i="1"/>
  <c r="BA33" i="1"/>
  <c r="CJ26" i="1"/>
  <c r="AJ26" i="1"/>
  <c r="W33" i="1"/>
  <c r="AC33" i="1"/>
  <c r="Q26" i="1"/>
  <c r="Q63" i="1"/>
  <c r="F45" i="1"/>
  <c r="AE26" i="1"/>
  <c r="R33" i="1"/>
  <c r="AO63" i="1"/>
  <c r="AO26" i="1"/>
  <c r="F37" i="1"/>
  <c r="AI26" i="1"/>
  <c r="V33" i="1"/>
  <c r="BC93" i="1"/>
  <c r="BC22" i="1"/>
  <c r="F79" i="1"/>
  <c r="BD93" i="1"/>
  <c r="BD22" i="1"/>
  <c r="F88" i="1"/>
  <c r="AX33" i="1"/>
  <c r="CG26" i="1"/>
  <c r="AP63" i="1"/>
  <c r="AP26" i="1"/>
  <c r="F42" i="1"/>
  <c r="U33" i="1"/>
  <c r="AH26" i="1"/>
  <c r="GM31" i="1"/>
  <c r="GN31" i="1" s="1"/>
  <c r="AF26" i="1"/>
  <c r="S33" i="1"/>
  <c r="AZ33" i="1"/>
  <c r="CI26" i="1"/>
  <c r="AQ63" i="1"/>
  <c r="AQ26" i="1"/>
  <c r="F43" i="1"/>
  <c r="AU93" i="1"/>
  <c r="F82" i="1"/>
  <c r="AU22" i="1"/>
  <c r="CY28" i="1"/>
  <c r="X28" i="1" s="1"/>
  <c r="AK33" i="1" s="1"/>
  <c r="F55" i="1" l="1"/>
  <c r="U63" i="1"/>
  <c r="U26" i="1"/>
  <c r="R63" i="1"/>
  <c r="F47" i="1"/>
  <c r="R26" i="1"/>
  <c r="F81" i="1"/>
  <c r="F16" i="2" s="1"/>
  <c r="AT93" i="1"/>
  <c r="AT22" i="1"/>
  <c r="F118" i="1"/>
  <c r="BD18" i="1"/>
  <c r="BA26" i="1"/>
  <c r="F53" i="1"/>
  <c r="BA63" i="1"/>
  <c r="X33" i="1"/>
  <c r="AK26" i="1"/>
  <c r="AP22" i="1"/>
  <c r="AP93" i="1"/>
  <c r="F72" i="1"/>
  <c r="G16" i="2" s="1"/>
  <c r="F109" i="1"/>
  <c r="BC18" i="1"/>
  <c r="GM28" i="1"/>
  <c r="Y26" i="1"/>
  <c r="F60" i="1"/>
  <c r="Y63" i="1"/>
  <c r="F67" i="1"/>
  <c r="AO93" i="1"/>
  <c r="AO22" i="1"/>
  <c r="S63" i="1"/>
  <c r="F48" i="1"/>
  <c r="S26" i="1"/>
  <c r="V26" i="1"/>
  <c r="F56" i="1"/>
  <c r="V63" i="1"/>
  <c r="AB26" i="1"/>
  <c r="O33" i="1"/>
  <c r="F73" i="1"/>
  <c r="AQ22" i="1"/>
  <c r="AQ93" i="1"/>
  <c r="F75" i="1"/>
  <c r="Q93" i="1"/>
  <c r="Q22" i="1"/>
  <c r="F40" i="1"/>
  <c r="AX63" i="1"/>
  <c r="AX26" i="1"/>
  <c r="AZ63" i="1"/>
  <c r="AZ26" i="1"/>
  <c r="F44" i="1"/>
  <c r="AU18" i="1"/>
  <c r="F112" i="1"/>
  <c r="P33" i="1"/>
  <c r="AC26" i="1"/>
  <c r="CE33" i="1"/>
  <c r="CH33" i="1"/>
  <c r="CF33" i="1"/>
  <c r="F84" i="1"/>
  <c r="T22" i="1"/>
  <c r="T93" i="1"/>
  <c r="W26" i="1"/>
  <c r="F57" i="1"/>
  <c r="W63" i="1"/>
  <c r="BB18" i="1"/>
  <c r="F106" i="1"/>
  <c r="X26" i="1" l="1"/>
  <c r="X63" i="1"/>
  <c r="F59" i="1"/>
  <c r="CA33" i="1"/>
  <c r="GN28" i="1"/>
  <c r="CB33" i="1" s="1"/>
  <c r="BA22" i="1"/>
  <c r="F83" i="1"/>
  <c r="H16" i="2" s="1"/>
  <c r="BA93" i="1"/>
  <c r="CF26" i="1"/>
  <c r="AW33" i="1"/>
  <c r="CH26" i="1"/>
  <c r="AY33" i="1"/>
  <c r="S22" i="1"/>
  <c r="F78" i="1"/>
  <c r="S93" i="1"/>
  <c r="F74" i="1"/>
  <c r="AZ22" i="1"/>
  <c r="AZ93" i="1"/>
  <c r="R93" i="1"/>
  <c r="R22" i="1"/>
  <c r="F77" i="1"/>
  <c r="F111" i="1"/>
  <c r="AT18" i="1"/>
  <c r="CE26" i="1"/>
  <c r="AV33" i="1"/>
  <c r="P26" i="1"/>
  <c r="F36" i="1"/>
  <c r="P63" i="1"/>
  <c r="AO18" i="1"/>
  <c r="F97" i="1"/>
  <c r="W93" i="1"/>
  <c r="W22" i="1"/>
  <c r="F87" i="1"/>
  <c r="O26" i="1"/>
  <c r="F35" i="1"/>
  <c r="O63" i="1"/>
  <c r="T18" i="1"/>
  <c r="F114" i="1"/>
  <c r="V22" i="1"/>
  <c r="F86" i="1"/>
  <c r="V93" i="1"/>
  <c r="F102" i="1"/>
  <c r="AP18" i="1"/>
  <c r="U22" i="1"/>
  <c r="F85" i="1"/>
  <c r="U93" i="1"/>
  <c r="F103" i="1"/>
  <c r="AQ18" i="1"/>
  <c r="AX22" i="1"/>
  <c r="AX93" i="1"/>
  <c r="F70" i="1"/>
  <c r="Q18" i="1"/>
  <c r="F105" i="1"/>
  <c r="Y93" i="1"/>
  <c r="F90" i="1"/>
  <c r="Y22" i="1"/>
  <c r="F117" i="1" l="1"/>
  <c r="W18" i="1"/>
  <c r="F108" i="1"/>
  <c r="S18" i="1"/>
  <c r="J16" i="2"/>
  <c r="AS33" i="1"/>
  <c r="CB26" i="1"/>
  <c r="AR33" i="1"/>
  <c r="CA26" i="1"/>
  <c r="BA18" i="1"/>
  <c r="F113" i="1"/>
  <c r="F65" i="1"/>
  <c r="O93" i="1"/>
  <c r="O22" i="1"/>
  <c r="R18" i="1"/>
  <c r="F107" i="1"/>
  <c r="Y18" i="1"/>
  <c r="F120" i="1"/>
  <c r="U18" i="1"/>
  <c r="F115" i="1"/>
  <c r="F66" i="1"/>
  <c r="P93" i="1"/>
  <c r="P22" i="1"/>
  <c r="AZ18" i="1"/>
  <c r="F104" i="1"/>
  <c r="AW63" i="1"/>
  <c r="F39" i="1"/>
  <c r="AW26" i="1"/>
  <c r="F89" i="1"/>
  <c r="X93" i="1"/>
  <c r="X22" i="1"/>
  <c r="AY63" i="1"/>
  <c r="F41" i="1"/>
  <c r="AY26" i="1"/>
  <c r="F100" i="1"/>
  <c r="AX18" i="1"/>
  <c r="F116" i="1"/>
  <c r="V18" i="1"/>
  <c r="F38" i="1"/>
  <c r="AV26" i="1"/>
  <c r="AV63" i="1"/>
  <c r="P18" i="1" l="1"/>
  <c r="F96" i="1"/>
  <c r="AS26" i="1"/>
  <c r="F50" i="1"/>
  <c r="AS63" i="1"/>
  <c r="F95" i="1"/>
  <c r="O18" i="1"/>
  <c r="AR63" i="1"/>
  <c r="AR26" i="1"/>
  <c r="F61" i="1"/>
  <c r="F119" i="1"/>
  <c r="X18" i="1"/>
  <c r="AW93" i="1"/>
  <c r="AW22" i="1"/>
  <c r="F69" i="1"/>
  <c r="AY22" i="1"/>
  <c r="F71" i="1"/>
  <c r="AY93" i="1"/>
  <c r="AV93" i="1"/>
  <c r="F68" i="1"/>
  <c r="AV22" i="1"/>
  <c r="F91" i="1" l="1"/>
  <c r="AR22" i="1"/>
  <c r="AR93" i="1"/>
  <c r="AW18" i="1"/>
  <c r="F99" i="1"/>
  <c r="F101" i="1"/>
  <c r="AY18" i="1"/>
  <c r="AS22" i="1"/>
  <c r="F80" i="1"/>
  <c r="E16" i="2" s="1"/>
  <c r="I16" i="2" s="1"/>
  <c r="N16" i="2" s="1"/>
  <c r="AS93" i="1"/>
  <c r="F98" i="1"/>
  <c r="AV18" i="1"/>
  <c r="AR18" i="1" l="1"/>
  <c r="F121" i="1"/>
  <c r="AS18" i="1"/>
  <c r="F110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B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<sst xmlns="http://schemas.openxmlformats.org/spreadsheetml/2006/main" count="1044" uniqueCount="224">
  <si>
    <t>Smeta.RU (Terminal)  (495) 974-1589</t>
  </si>
  <si>
    <t>_PS_</t>
  </si>
  <si>
    <t>Smeta.RU (Terminal)</t>
  </si>
  <si>
    <t>ООО "ОДСК"  Доп. раб. место  FStS-0010953</t>
  </si>
  <si>
    <t>5.2.2.1.3 Устройство фундаментов (плита ) Гидроизоляция  П_</t>
  </si>
  <si>
    <t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48:20:0043601:296_(18.2)</t>
  </si>
  <si>
    <t/>
  </si>
  <si>
    <t>Стадия П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</si>
  <si>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</si>
  <si>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</si>
  <si>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</si>
  <si>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</si>
  <si>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</si>
  <si>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 2020 года от 2021.11.11 И8 Новое строительство</t>
  </si>
  <si>
    <t>ГСН</t>
  </si>
  <si>
    <t>5.2.2.1.3</t>
  </si>
  <si>
    <t>Устройство фундаментов, в т.ч. гидроизоляция</t>
  </si>
  <si>
    <t>Фундаментная плита</t>
  </si>
  <si>
    <t>1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</si>
  <si>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</si>
  <si>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</si>
  <si>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</si>
  <si>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ФЕР-2001 доп.6, 08-01-003-07, приказ Минстроя России № 321/пр от 24.05.2021</t>
  </si>
  <si>
    <t>Монтаж металлоконструкций</t>
  </si>
  <si>
    <t>Конструкции из кирпича и блоков</t>
  </si>
  <si>
    <t>ФЕР-08</t>
  </si>
  <si>
    <t>Пр/812-008.0-1</t>
  </si>
  <si>
    <t>Пр/774-008.0</t>
  </si>
  <si>
    <t>1,1</t>
  </si>
  <si>
    <t>01.2.03.05-0006</t>
  </si>
  <si>
    <t>Праймер битумно-полимерный ТЕХНОНИКОЛЬ №01</t>
  </si>
  <si>
    <t>л</t>
  </si>
  <si>
    <t>ФССЦ-2001, 01.2.03.05-0006, приказ Минстроя России № 876/пр от 26.12.2019</t>
  </si>
  <si>
    <t>1,2</t>
  </si>
  <si>
    <t>01.2.03.03-0051</t>
  </si>
  <si>
    <t>Мастика гидроизоляционная холодная ТЕХНОНИКОЛЬ №24 (МГТН)</t>
  </si>
  <si>
    <t>т</t>
  </si>
  <si>
    <t>ФССЦ-2001, 01.2.03.03-0051, приказ Минстроя России № 876/пр от 26.12.2019</t>
  </si>
  <si>
    <t>1,3</t>
  </si>
  <si>
    <t>01.3.01.03-0002</t>
  </si>
  <si>
    <t>Керосин для технических целей</t>
  </si>
  <si>
    <t>ФССЦ-2001, 01.3.01.03-0002,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</si>
  <si>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</si>
  <si>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</si>
  <si>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</si>
  <si>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</si>
  <si>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</si>
  <si>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</si>
  <si>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</si>
  <si>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</si>
  <si>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</si>
  <si>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</si>
  <si>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</si>
  <si>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</si>
  <si>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</si>
  <si>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</si>
  <si>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</si>
  <si>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</si>
  <si>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</si>
  <si>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</si>
  <si>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</si>
  <si>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</si>
  <si>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</si>
  <si>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</si>
  <si>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</si>
  <si>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</si>
  <si>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</si>
  <si>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</si>
  <si>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</si>
  <si>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</si>
  <si>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</si>
  <si>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</si>
  <si>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</si>
  <si>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</si>
  <si>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</si>
  <si>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</si>
  <si>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</si>
  <si>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</si>
  <si>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</si>
  <si>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</si>
  <si>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</si>
  <si>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</si>
  <si>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</si>
  <si>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</si>
  <si>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</si>
  <si>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</si>
  <si>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</si>
  <si>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</si>
  <si>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</si>
  <si>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</si>
  <si>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</si>
  <si>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</si>
  <si>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</si>
  <si>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</si>
  <si>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</si>
  <si>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</si>
  <si>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</si>
  <si>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</si>
  <si>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</si>
  <si>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</si>
  <si>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</si>
  <si>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</si>
  <si>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</si>
  <si>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</si>
  <si>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</si>
  <si>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</si>
  <si>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</si>
  <si>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</si>
  <si>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</si>
  <si>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</si>
  <si>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</si>
  <si>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</si>
  <si>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</si>
  <si>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</si>
  <si>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</si>
  <si>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</si>
  <si>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</si>
  <si>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</si>
  <si>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</si>
  <si>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</si>
  <si>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</si>
  <si>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</si>
  <si>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</si>
  <si>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</si>
  <si>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</si>
  <si>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</si>
  <si>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</si>
  <si>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</si>
  <si>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</si>
  <si>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</si>
  <si>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</si>
  <si>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</si>
  <si>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</si>
  <si>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</si>
  <si>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</si>
  <si>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</si>
  <si>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</si>
  <si>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</si>
  <si>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</si>
  <si>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</si>
  <si>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</si>
  <si>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</si>
  <si>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</si>
  <si>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</si>
  <si>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</si>
  <si>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</si>
  <si>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</si>
  <si>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</si>
  <si>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</si>
  <si>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</si>
  <si>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</si>
  <si>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</si>
  <si>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</si>
  <si>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</si>
  <si>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</si>
  <si>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</si>
  <si>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</si>
  <si>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1-100-39</t>
  </si>
  <si>
    <t>Затраты труда рабочих (Средний разряд - 3,9)</t>
  </si>
  <si>
    <t>чел.-ч.</t>
  </si>
  <si>
    <t>4-100-00</t>
  </si>
  <si>
    <t>Затраты труда машинистов</t>
  </si>
  <si>
    <t>91.08.04-021</t>
  </si>
  <si>
    <t>ФСЭМ-2001, 91.08.04-021 , приказ Минстроя России № 876/пр от 26.12.2019</t>
  </si>
  <si>
    <t>Котлы битумные передвижные 400 л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</si>
  <si>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</si>
  <si>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</si>
  <si>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</si>
  <si>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</si>
  <si>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01.7.20.08-0051</t>
  </si>
  <si>
    <t>ФССЦ-2001, 01.7.20.08-0051, приказ Минстроя России № 876/пр от 26.12.2019</t>
  </si>
  <si>
    <t>Ветошь</t>
  </si>
  <si>
    <t>кг</t>
  </si>
  <si>
    <t>01.2.01.02</t>
  </si>
  <si>
    <t>Битум</t>
  </si>
  <si>
    <t>01.2.03.03</t>
  </si>
  <si>
    <t>Мастика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</si>
  <si>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</si>
  <si>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</si>
  <si>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</si>
  <si>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</si>
  <si>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</si>
  <si>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</si>
  <si>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</si>
  <si>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</si>
  <si>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</si>
  <si>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</si>
  <si>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</si>
  <si>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</si>
  <si>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</si>
  <si>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</si>
  <si>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</si>
  <si>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</si>
  <si>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</si>
  <si>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</si>
  <si>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</si>
  <si>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</si>
  <si>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</si>
  <si>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</si>
  <si>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</si>
  <si>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Стадия П </t>
  </si>
  <si>
    <t>Объект</t>
  </si>
  <si>
    <t>Шифр:</t>
  </si>
  <si>
    <t xml:space="preserve"> 5.2.2.1.3 Устройство фундаментов (плита ) Гидроизоляция  П_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</si>
  <si>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</si>
  <si>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</si>
  <si>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</si>
  <si>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</si>
  <si>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</si>
  <si>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</si>
  <si>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</si>
  <si>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</si>
  <si>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</si>
  <si>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5.2.2.1.3</t>
  </si>
  <si>
    <t xml:space="preserve"> Устройство фундаментов, в т.ч. гидроизоляция</t>
  </si>
  <si>
    <t xml:space="preserve">Раздел: </t>
  </si>
  <si>
    <t xml:space="preserve">   Фундаментная плита</t>
  </si>
  <si>
    <t xml:space="preserve"> Фундаментная плита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</si>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</sst>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6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194</v>
      </c>
    </row>
    <row r="3" spans="1:255" x14ac:dyDescent="0.2">
      <c r="A3" s="14" t="s">
        <v>195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196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197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198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199</v>
      </c>
      <c r="B8" s="23"/>
      <c r="C8" s="23"/>
      <c r="D8" s="23"/>
    </row>
    <row r="9" spans="1:255" x14ac:dyDescent="0.2">
      <c r="A9" s="25" t="s">
        <v>200</v>
      </c>
      <c r="B9" s="24"/>
      <c r="C9" s="24"/>
      <c r="D9" s="24"/>
      <c r="BT9" s="26">
        <f>B9</f>
        <v>0</v>
      </c>
      <c r="IU9" s="16"/>
    </row>
    <row r="11" spans="1:255" ht="38.25" x14ac:dyDescent="0.2">
      <c r="A11" s="10" t="s">
        <v>201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48:20:0043601:296_(18.2)</v>
      </c>
      <c r="IU11" s="16"/>
    </row>
    <row r="12" spans="1:255" x14ac:dyDescent="0.2">
      <c r="A12" s="10" t="s">
        <v>202</v>
      </c>
      <c r="B12" s="29" t="s">
        <v>203</v>
      </c>
      <c r="C12" s="13"/>
      <c r="D12" s="13"/>
      <c r="BT12" s="30" t="str">
        <f>B12</f>
        <v xml:space="preserve"> 5.2.2.1.3 Устройство фундаментов (плита ) Гидроизоляция  П_ </v>
      </c>
      <c r="IU12" s="16"/>
    </row>
    <row r="13" spans="1:255" x14ac:dyDescent="0.2">
      <c r="A13" s="10" t="s">
        <v>204</v>
      </c>
      <c r="B13" s="29" t="s">
        <v>200</v>
      </c>
      <c r="C13" s="13"/>
      <c r="D13" s="13"/>
      <c r="BT13" s="30" t="str">
        <f>B13</f>
        <v xml:space="preserve"> Стадия П </v>
      </c>
      <c r="IU13" s="16"/>
    </row>
    <row r="15" spans="1:255" ht="13.5" thickBot="1" x14ac:dyDescent="0.25"/>
    <row r="16" spans="1:255" x14ac:dyDescent="0.2">
      <c r="A16" s="31" t="s">
        <v>205</v>
      </c>
      <c r="B16" s="33"/>
      <c r="C16" s="33" t="s">
        <v>207</v>
      </c>
      <c r="D16" s="34" t="s">
        <v>210</v>
      </c>
    </row>
    <row r="17" spans="1:255" x14ac:dyDescent="0.2">
      <c r="A17" s="32"/>
      <c r="B17" s="35" t="s">
        <v>206</v>
      </c>
      <c r="C17" s="35" t="s">
        <v>208</v>
      </c>
      <c r="D17" s="36" t="s">
        <v>211</v>
      </c>
    </row>
    <row r="18" spans="1:255" x14ac:dyDescent="0.2">
      <c r="A18" s="32"/>
      <c r="B18" s="35"/>
      <c r="C18" s="35" t="s">
        <v>209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215</v>
      </c>
      <c r="B22" t="s">
        <v>217</v>
      </c>
    </row>
    <row r="23" spans="1:255" ht="13.5" thickBot="1" x14ac:dyDescent="0.25"/>
    <row r="24" spans="1:255" ht="24" x14ac:dyDescent="0.2">
      <c r="A24" s="39">
        <v>1</v>
      </c>
      <c r="B24" s="40" t="s">
        <v>20</v>
      </c>
      <c r="C24" s="41" t="s">
        <v>21</v>
      </c>
      <c r="D24" s="42">
        <v>4.7300000000000004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7" t="s">
        <v>28</v>
      </c>
      <c r="B25" s="48" t="s">
        <v>30</v>
      </c>
      <c r="C25" s="49" t="s">
        <v>31</v>
      </c>
      <c r="D25" s="50">
        <f>Source!I29</f>
        <v>141.9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7" t="s">
        <v>33</v>
      </c>
      <c r="B26" s="48" t="s">
        <v>35</v>
      </c>
      <c r="C26" s="49" t="s">
        <v>36</v>
      </c>
      <c r="D26" s="50">
        <f>Source!I30</f>
        <v>1.1352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43" t="s">
        <v>38</v>
      </c>
      <c r="B27" s="44" t="s">
        <v>40</v>
      </c>
      <c r="C27" s="45" t="s">
        <v>36</v>
      </c>
      <c r="D27" s="46">
        <f>Source!I31</f>
        <v>-0.11352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9" spans="1:255" x14ac:dyDescent="0.2">
      <c r="A29" s="51" t="s">
        <v>218</v>
      </c>
      <c r="B29" s="52"/>
      <c r="C29" s="53"/>
      <c r="D29" s="53"/>
      <c r="BZ29" s="26">
        <f>C29</f>
        <v>0</v>
      </c>
      <c r="IU29" s="16"/>
    </row>
    <row r="30" spans="1:255" s="55" customFormat="1" ht="11.25" x14ac:dyDescent="0.2">
      <c r="A30" s="54"/>
      <c r="B30" s="56" t="s">
        <v>219</v>
      </c>
      <c r="C30" s="57" t="s">
        <v>220</v>
      </c>
      <c r="D30" s="57"/>
    </row>
    <row r="31" spans="1:255" x14ac:dyDescent="0.2">
      <c r="A31" s="12"/>
      <c r="B31" s="8" t="s">
        <v>221</v>
      </c>
      <c r="C31" s="12"/>
      <c r="D31" s="12"/>
    </row>
    <row r="32" spans="1:255" x14ac:dyDescent="0.2">
      <c r="A32" s="51" t="s">
        <v>222</v>
      </c>
      <c r="B32" s="52"/>
      <c r="C32" s="53"/>
      <c r="D32" s="53"/>
      <c r="BZ32" s="26">
        <f>C32</f>
        <v>0</v>
      </c>
      <c r="IU32" s="16"/>
    </row>
    <row r="33" spans="1:4" s="55" customFormat="1" ht="11.25" x14ac:dyDescent="0.2">
      <c r="A33" s="54"/>
      <c r="B33" s="56" t="s">
        <v>219</v>
      </c>
      <c r="C33" s="57" t="s">
        <v>220</v>
      </c>
      <c r="D33" s="57"/>
    </row>
    <row r="34" spans="1:4" x14ac:dyDescent="0.2">
      <c r="A34" s="12"/>
      <c r="B34" s="8" t="s">
        <v>221</v>
      </c>
      <c r="C34" s="12"/>
      <c r="D34" s="12"/>
    </row>
    <row r="36" spans="1:4" x14ac:dyDescent="0.2">
      <c r="A36" s="58"/>
      <c r="B36" s="58"/>
    </row>
  </sheetData>
  <mergeCells count="13">
    <mergeCell ref="C33:D33"/>
    <mergeCell ref="B11:D11"/>
    <mergeCell ref="B12:D12"/>
    <mergeCell ref="B13:D13"/>
    <mergeCell ref="C29:D29"/>
    <mergeCell ref="C30:D30"/>
    <mergeCell ref="C32:D32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2.75" x14ac:dyDescent="0.2"/>
  <sheetData>
    <row r="1" spans="1:6" x14ac:dyDescent="0.2">
      <c r="B1" t="s">
        <v>185</v>
      </c>
    </row>
    <row r="3" spans="1:6" x14ac:dyDescent="0.2">
      <c r="A3">
        <v>0</v>
      </c>
      <c r="B3" t="s">
        <v>186</v>
      </c>
    </row>
    <row r="4" spans="1:6" x14ac:dyDescent="0.2">
      <c r="A4">
        <v>1</v>
      </c>
      <c r="B4" t="s">
        <v>187</v>
      </c>
    </row>
    <row r="5" spans="1:6" x14ac:dyDescent="0.2">
      <c r="A5">
        <v>0</v>
      </c>
      <c r="B5" t="s">
        <v>188</v>
      </c>
    </row>
    <row r="6" spans="1:6" x14ac:dyDescent="0.2">
      <c r="A6">
        <v>1</v>
      </c>
      <c r="B6" t="s">
        <v>189</v>
      </c>
    </row>
    <row r="7" spans="1:6" x14ac:dyDescent="0.2">
      <c r="A7">
        <v>0</v>
      </c>
      <c r="B7" t="s">
        <v>190</v>
      </c>
    </row>
    <row r="8" spans="1:6" x14ac:dyDescent="0.2">
      <c r="A8">
        <v>2</v>
      </c>
      <c r="B8" t="s">
        <v>191</v>
      </c>
    </row>
    <row r="9" spans="1:6" x14ac:dyDescent="0.2">
      <c r="A9">
        <v>0</v>
      </c>
      <c r="B9" t="s">
        <v>192</v>
      </c>
    </row>
    <row r="13" spans="1:6" x14ac:dyDescent="0.2">
      <c r="A13">
        <v>3</v>
      </c>
      <c r="B13" t="s">
        <v>212</v>
      </c>
      <c r="D13" t="s">
        <v>213</v>
      </c>
      <c r="F13" t="s">
        <v>214</v>
      </c>
    </row>
    <row r="14" spans="1:6" x14ac:dyDescent="0.2">
      <c r="A14">
        <v>4</v>
      </c>
      <c r="B14" t="s">
        <v>215</v>
      </c>
      <c r="D14" t="s">
        <v>216</v>
      </c>
      <c r="F14" t="s">
        <v>216</v>
      </c>
    </row>
    <row r="15" spans="1:6" x14ac:dyDescent="0.2">
      <c r="A15">
        <v>999</v>
      </c>
      <c r="B15" t="s">
        <v>223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52"/>
  <sheetViews>
    <sheetView workbookViewId="0">
      <selection activeCell="A148" sqref="A148:AN148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193</v>
      </c>
    </row>
    <row r="6" spans="1:246" x14ac:dyDescent="0.2">
      <c r="IK6">
        <v>350</v>
      </c>
      <c r="IL6" t="s">
        <v>181</v>
      </c>
    </row>
    <row r="7" spans="1:246" x14ac:dyDescent="0.2">
      <c r="IK7">
        <v>1</v>
      </c>
      <c r="IL7" t="s">
        <v>182</v>
      </c>
    </row>
    <row r="9" spans="1:246" x14ac:dyDescent="0.2">
      <c r="IK9" s="9" t="s">
        <v>183</v>
      </c>
      <c r="IL9" t="s">
        <v>184</v>
      </c>
    </row>
    <row r="10" spans="1:246" x14ac:dyDescent="0.2">
      <c r="IK10">
        <v>1</v>
      </c>
      <c r="IL10" t="s">
        <v>178</v>
      </c>
    </row>
    <row r="11" spans="1:246" x14ac:dyDescent="0.2">
      <c r="IK11" t="s">
        <v>179</v>
      </c>
      <c r="IL11" t="s">
        <v>180</v>
      </c>
    </row>
    <row r="12" spans="1:246" x14ac:dyDescent="0.2">
      <c r="A12" s="1">
        <v>1</v>
      </c>
      <c r="B12" s="1">
        <v>147</v>
      </c>
      <c r="C12" s="1">
        <v>1</v>
      </c>
      <c r="D12" s="1">
        <f>ROW(A93)</f>
        <v>93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7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487104520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177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B93</f>
        <v>147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5.2.2.1.3 Устройство фундаментов (плита ) Гидроизоляция  П_</v>
      </c>
      <c r="G18" s="2" t="str">
        <f t="shared" si="0"/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48:20:0043601:296_(18.2)</v>
      </c>
      <c r="H18" s="2"/>
      <c r="I18" s="2"/>
      <c r="J18" s="2"/>
      <c r="K18" s="2"/>
      <c r="L18" s="2"/>
      <c r="M18" s="2"/>
      <c r="N18" s="2"/>
      <c r="O18" s="2">
        <f t="shared" ref="O18:AT18" si="1">O93</f>
        <v>300399</v>
      </c>
      <c r="P18" s="2">
        <f t="shared" si="1"/>
        <v>252302</v>
      </c>
      <c r="Q18" s="2">
        <f t="shared" si="1"/>
        <v>5327</v>
      </c>
      <c r="R18" s="2">
        <f t="shared" si="1"/>
        <v>492</v>
      </c>
      <c r="S18" s="2">
        <f t="shared" si="1"/>
        <v>42770</v>
      </c>
      <c r="T18" s="2">
        <f t="shared" si="1"/>
        <v>0</v>
      </c>
      <c r="U18" s="2">
        <f t="shared" si="1"/>
        <v>100.276</v>
      </c>
      <c r="V18" s="2">
        <f t="shared" si="1"/>
        <v>0.94599999999999995</v>
      </c>
      <c r="W18" s="2">
        <f t="shared" si="1"/>
        <v>0</v>
      </c>
      <c r="X18" s="2">
        <f t="shared" si="1"/>
        <v>47588</v>
      </c>
      <c r="Y18" s="2">
        <f t="shared" si="1"/>
        <v>29851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377838</v>
      </c>
      <c r="AS18" s="2">
        <f t="shared" si="1"/>
        <v>377838</v>
      </c>
      <c r="AT18" s="2">
        <f t="shared" si="1"/>
        <v>0</v>
      </c>
      <c r="AU18" s="2">
        <f t="shared" ref="AU18:BZ18" si="2">AU93</f>
        <v>0</v>
      </c>
      <c r="AV18" s="2">
        <f t="shared" si="2"/>
        <v>252302</v>
      </c>
      <c r="AW18" s="2">
        <f t="shared" si="2"/>
        <v>252302</v>
      </c>
      <c r="AX18" s="2">
        <f t="shared" si="2"/>
        <v>0</v>
      </c>
      <c r="AY18" s="2">
        <f t="shared" si="2"/>
        <v>252302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ROW(A63)</f>
        <v>63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B63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5.2.2.1.3</v>
      </c>
      <c r="G22" s="2" t="str">
        <f t="shared" si="7"/>
        <v>Устройство фундаментов, в т.ч. гидроизоляция</v>
      </c>
      <c r="H22" s="2"/>
      <c r="I22" s="2"/>
      <c r="J22" s="2"/>
      <c r="K22" s="2"/>
      <c r="L22" s="2"/>
      <c r="M22" s="2"/>
      <c r="N22" s="2"/>
      <c r="O22" s="2">
        <f t="shared" ref="O22:AT22" si="8">O63</f>
        <v>300399</v>
      </c>
      <c r="P22" s="2">
        <f t="shared" si="8"/>
        <v>252302</v>
      </c>
      <c r="Q22" s="2">
        <f t="shared" si="8"/>
        <v>5327</v>
      </c>
      <c r="R22" s="2">
        <f t="shared" si="8"/>
        <v>492</v>
      </c>
      <c r="S22" s="2">
        <f t="shared" si="8"/>
        <v>42770</v>
      </c>
      <c r="T22" s="2">
        <f t="shared" si="8"/>
        <v>0</v>
      </c>
      <c r="U22" s="2">
        <f t="shared" si="8"/>
        <v>100.276</v>
      </c>
      <c r="V22" s="2">
        <f t="shared" si="8"/>
        <v>0.94599999999999995</v>
      </c>
      <c r="W22" s="2">
        <f t="shared" si="8"/>
        <v>0</v>
      </c>
      <c r="X22" s="2">
        <f t="shared" si="8"/>
        <v>47588</v>
      </c>
      <c r="Y22" s="2">
        <f t="shared" si="8"/>
        <v>29851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377838</v>
      </c>
      <c r="AS22" s="2">
        <f t="shared" si="8"/>
        <v>377838</v>
      </c>
      <c r="AT22" s="2">
        <f t="shared" si="8"/>
        <v>0</v>
      </c>
      <c r="AU22" s="2">
        <f t="shared" ref="AU22:BZ22" si="9">AU63</f>
        <v>0</v>
      </c>
      <c r="AV22" s="2">
        <f t="shared" si="9"/>
        <v>252302</v>
      </c>
      <c r="AW22" s="2">
        <f t="shared" si="9"/>
        <v>252302</v>
      </c>
      <c r="AX22" s="2">
        <f t="shared" si="9"/>
        <v>0</v>
      </c>
      <c r="AY22" s="2">
        <f t="shared" si="9"/>
        <v>252302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17</v>
      </c>
      <c r="G24" s="1" t="s">
        <v>17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Фундаментная плита</v>
      </c>
      <c r="G26" s="2" t="str">
        <f t="shared" si="14"/>
        <v>Фундаментная плита</v>
      </c>
      <c r="H26" s="2"/>
      <c r="I26" s="2"/>
      <c r="J26" s="2"/>
      <c r="K26" s="2"/>
      <c r="L26" s="2"/>
      <c r="M26" s="2"/>
      <c r="N26" s="2"/>
      <c r="O26" s="2">
        <f t="shared" ref="O26:AT26" si="15">O33</f>
        <v>300399</v>
      </c>
      <c r="P26" s="2">
        <f t="shared" si="15"/>
        <v>252302</v>
      </c>
      <c r="Q26" s="2">
        <f t="shared" si="15"/>
        <v>5327</v>
      </c>
      <c r="R26" s="2">
        <f t="shared" si="15"/>
        <v>492</v>
      </c>
      <c r="S26" s="2">
        <f t="shared" si="15"/>
        <v>42770</v>
      </c>
      <c r="T26" s="2">
        <f t="shared" si="15"/>
        <v>0</v>
      </c>
      <c r="U26" s="2">
        <f t="shared" si="15"/>
        <v>100.276</v>
      </c>
      <c r="V26" s="2">
        <f t="shared" si="15"/>
        <v>0.94599999999999995</v>
      </c>
      <c r="W26" s="2">
        <f t="shared" si="15"/>
        <v>0</v>
      </c>
      <c r="X26" s="2">
        <f t="shared" si="15"/>
        <v>47588</v>
      </c>
      <c r="Y26" s="2">
        <f t="shared" si="15"/>
        <v>29851</v>
      </c>
      <c r="Z26" s="2">
        <f t="shared" si="15"/>
        <v>0</v>
      </c>
      <c r="AA26" s="2">
        <f t="shared" si="15"/>
        <v>0</v>
      </c>
      <c r="AB26" s="2">
        <f t="shared" si="15"/>
        <v>300399</v>
      </c>
      <c r="AC26" s="2">
        <f t="shared" si="15"/>
        <v>252302</v>
      </c>
      <c r="AD26" s="2">
        <f t="shared" si="15"/>
        <v>5327</v>
      </c>
      <c r="AE26" s="2">
        <f t="shared" si="15"/>
        <v>492</v>
      </c>
      <c r="AF26" s="2">
        <f t="shared" si="15"/>
        <v>42770</v>
      </c>
      <c r="AG26" s="2">
        <f t="shared" si="15"/>
        <v>0</v>
      </c>
      <c r="AH26" s="2">
        <f t="shared" si="15"/>
        <v>100.276</v>
      </c>
      <c r="AI26" s="2">
        <f t="shared" si="15"/>
        <v>0.94599999999999995</v>
      </c>
      <c r="AJ26" s="2">
        <f t="shared" si="15"/>
        <v>0</v>
      </c>
      <c r="AK26" s="2">
        <f t="shared" si="15"/>
        <v>47588</v>
      </c>
      <c r="AL26" s="2">
        <f t="shared" si="15"/>
        <v>29851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377838</v>
      </c>
      <c r="AS26" s="2">
        <f t="shared" si="15"/>
        <v>377838</v>
      </c>
      <c r="AT26" s="2">
        <f t="shared" si="15"/>
        <v>0</v>
      </c>
      <c r="AU26" s="2">
        <f t="shared" ref="AU26:BZ26" si="16">AU33</f>
        <v>0</v>
      </c>
      <c r="AV26" s="2">
        <f t="shared" si="16"/>
        <v>252302</v>
      </c>
      <c r="AW26" s="2">
        <f t="shared" si="16"/>
        <v>252302</v>
      </c>
      <c r="AX26" s="2">
        <f t="shared" si="16"/>
        <v>0</v>
      </c>
      <c r="AY26" s="2">
        <f t="shared" si="16"/>
        <v>252302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377838</v>
      </c>
      <c r="CB26" s="2">
        <f t="shared" si="17"/>
        <v>377838</v>
      </c>
      <c r="CC26" s="2">
        <f t="shared" si="17"/>
        <v>0</v>
      </c>
      <c r="CD26" s="2">
        <f t="shared" si="17"/>
        <v>0</v>
      </c>
      <c r="CE26" s="2">
        <f t="shared" si="17"/>
        <v>252302</v>
      </c>
      <c r="CF26" s="2">
        <f t="shared" si="17"/>
        <v>252302</v>
      </c>
      <c r="CG26" s="2">
        <f t="shared" si="17"/>
        <v>0</v>
      </c>
      <c r="CH26" s="2">
        <f t="shared" si="17"/>
        <v>252302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ROW(SmtRes!A8)</f>
        <v>8</v>
      </c>
      <c r="D28">
        <f>ROW(EtalonRes!A8)</f>
        <v>8</v>
      </c>
      <c r="E28" t="s">
        <v>18</v>
      </c>
      <c r="F28" t="s">
        <v>19</v>
      </c>
      <c r="G28" t="s">
        <v>20</v>
      </c>
      <c r="H28" t="s">
        <v>21</v>
      </c>
      <c r="I28">
        <v>4.7300000000000004</v>
      </c>
      <c r="J28">
        <v>0</v>
      </c>
      <c r="K28">
        <v>4.7300000000000004</v>
      </c>
      <c r="O28">
        <f>ROUND(CP28,0)</f>
        <v>51041</v>
      </c>
      <c r="P28">
        <f>ROUND(CQ28*I28,0)</f>
        <v>2944</v>
      </c>
      <c r="Q28">
        <f>ROUND(CR28*I28,0)</f>
        <v>5327</v>
      </c>
      <c r="R28">
        <f>ROUND(CS28*I28,0)</f>
        <v>492</v>
      </c>
      <c r="S28">
        <f>ROUND(CT28*I28,0)</f>
        <v>42770</v>
      </c>
      <c r="T28">
        <f>ROUND(CU28*I28,0)</f>
        <v>0</v>
      </c>
      <c r="U28">
        <f>ROUND(CV28*I28,7)</f>
        <v>100.276</v>
      </c>
      <c r="V28">
        <f>ROUND(CW28*I28,7)</f>
        <v>0.94599999999999995</v>
      </c>
      <c r="W28">
        <f>ROUND(CX28*I28,0)</f>
        <v>0</v>
      </c>
      <c r="X28">
        <f t="shared" ref="X28:Y31" si="21">ROUND(CY28,0)</f>
        <v>47588</v>
      </c>
      <c r="Y28">
        <f t="shared" si="21"/>
        <v>29851</v>
      </c>
      <c r="AA28">
        <v>92825325</v>
      </c>
      <c r="AB28">
        <f>ROUND((AC28+AD28+AF28),2)</f>
        <v>336</v>
      </c>
      <c r="AC28">
        <f>ROUND((ES28),2)</f>
        <v>62.75</v>
      </c>
      <c r="AD28">
        <f>ROUND((((ET28)-(EU28))+AE28),2)</f>
        <v>71.64</v>
      </c>
      <c r="AE28">
        <f t="shared" ref="AE28:AF31" si="22">ROUND((EU28),2)</f>
        <v>2.3199999999999998</v>
      </c>
      <c r="AF28">
        <f t="shared" si="22"/>
        <v>201.61</v>
      </c>
      <c r="AG28">
        <f>ROUND((AP28),2)</f>
        <v>0</v>
      </c>
      <c r="AH28">
        <f t="shared" ref="AH28:AI31" si="23">(EW28)</f>
        <v>21.2</v>
      </c>
      <c r="AI28">
        <f t="shared" si="23"/>
        <v>0.2</v>
      </c>
      <c r="AJ28">
        <f>(AS28)</f>
        <v>0</v>
      </c>
      <c r="AK28">
        <v>336</v>
      </c>
      <c r="AL28">
        <v>62.75</v>
      </c>
      <c r="AM28">
        <v>71.64</v>
      </c>
      <c r="AN28">
        <v>2.3199999999999998</v>
      </c>
      <c r="AO28">
        <v>201.61</v>
      </c>
      <c r="AP28">
        <v>0</v>
      </c>
      <c r="AQ28">
        <v>21.2</v>
      </c>
      <c r="AR28">
        <v>0.2</v>
      </c>
      <c r="AS28">
        <v>0</v>
      </c>
      <c r="AT28">
        <v>110</v>
      </c>
      <c r="AU28">
        <v>69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22</v>
      </c>
      <c r="BM28">
        <v>8001</v>
      </c>
      <c r="BN28">
        <v>0</v>
      </c>
      <c r="BO28" t="s">
        <v>6</v>
      </c>
      <c r="BP28">
        <v>0</v>
      </c>
      <c r="BQ28">
        <v>23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110</v>
      </c>
      <c r="CA28">
        <v>69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51041</v>
      </c>
      <c r="CQ28">
        <f>AC28*BC28</f>
        <v>622.48</v>
      </c>
      <c r="CR28">
        <f>AD28*BB28</f>
        <v>1126.1808000000001</v>
      </c>
      <c r="CS28">
        <f>AE28*BS28</f>
        <v>104.05199999999999</v>
      </c>
      <c r="CT28">
        <f>AF28*BA28</f>
        <v>9042.2085000000006</v>
      </c>
      <c r="CU28">
        <f t="shared" ref="CU28:CX31" si="24">AG28</f>
        <v>0</v>
      </c>
      <c r="CV28">
        <f t="shared" si="24"/>
        <v>21.2</v>
      </c>
      <c r="CW28">
        <f t="shared" si="24"/>
        <v>0.2</v>
      </c>
      <c r="CX28">
        <f t="shared" si="24"/>
        <v>0</v>
      </c>
      <c r="CY28">
        <f>(((S28+R28)*AT28)/100)</f>
        <v>47588.2</v>
      </c>
      <c r="CZ28">
        <f>(((S28+R28)*AU28)/100)</f>
        <v>29850.78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21</v>
      </c>
      <c r="DW28" t="s">
        <v>21</v>
      </c>
      <c r="DX28">
        <v>100</v>
      </c>
      <c r="DZ28" t="s">
        <v>6</v>
      </c>
      <c r="EA28" t="s">
        <v>6</v>
      </c>
      <c r="EB28" t="s">
        <v>6</v>
      </c>
      <c r="EC28" t="s">
        <v>6</v>
      </c>
      <c r="EE28">
        <v>66696401</v>
      </c>
      <c r="EF28">
        <v>23</v>
      </c>
      <c r="EG28" t="s">
        <v>23</v>
      </c>
      <c r="EH28">
        <v>8</v>
      </c>
      <c r="EI28" t="s">
        <v>24</v>
      </c>
      <c r="EJ28">
        <v>1</v>
      </c>
      <c r="EK28">
        <v>8001</v>
      </c>
      <c r="EL28" t="s">
        <v>24</v>
      </c>
      <c r="EM28" t="s">
        <v>25</v>
      </c>
      <c r="EO28" t="s">
        <v>6</v>
      </c>
      <c r="EQ28">
        <v>131072</v>
      </c>
      <c r="ER28">
        <v>336</v>
      </c>
      <c r="ES28">
        <v>62.75</v>
      </c>
      <c r="ET28">
        <v>71.64</v>
      </c>
      <c r="EU28">
        <v>2.3199999999999998</v>
      </c>
      <c r="EV28">
        <v>201.61</v>
      </c>
      <c r="EW28">
        <v>21.2</v>
      </c>
      <c r="EX28">
        <v>0.2</v>
      </c>
      <c r="EY28">
        <v>0</v>
      </c>
      <c r="FQ28">
        <v>0</v>
      </c>
      <c r="FR28">
        <v>0</v>
      </c>
      <c r="FS28">
        <v>0</v>
      </c>
      <c r="FX28">
        <v>110</v>
      </c>
      <c r="FY28">
        <v>69</v>
      </c>
      <c r="GA28" t="s">
        <v>6</v>
      </c>
      <c r="GD28">
        <v>1</v>
      </c>
      <c r="GF28">
        <v>455493769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>ROUND(IF(AND(BH28=3,BI28=3,FS28&lt;&gt;0),P28,0),0)</f>
        <v>0</v>
      </c>
      <c r="GM28">
        <f>ROUND(O28+X28+Y28,0)+GX28</f>
        <v>128480</v>
      </c>
      <c r="GN28">
        <f>IF(OR(BI28=0,BI28=1),GM28-GX28,0)</f>
        <v>128480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6</v>
      </c>
      <c r="GV28">
        <f>ROUND((GT28),2)</f>
        <v>0</v>
      </c>
      <c r="GW28">
        <v>1</v>
      </c>
      <c r="GX28">
        <f>ROUND(HC28*I28,0)</f>
        <v>0</v>
      </c>
      <c r="HA28">
        <v>0</v>
      </c>
      <c r="HB28">
        <v>0</v>
      </c>
      <c r="HC28">
        <f>GV28*GW28</f>
        <v>0</v>
      </c>
      <c r="HE28" t="s">
        <v>6</v>
      </c>
      <c r="HF28" t="s">
        <v>6</v>
      </c>
      <c r="HM28" t="s">
        <v>6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6</v>
      </c>
      <c r="E29" t="s">
        <v>28</v>
      </c>
      <c r="F29" t="s">
        <v>29</v>
      </c>
      <c r="G29" t="s">
        <v>30</v>
      </c>
      <c r="H29" t="str">
        <f>'1.Ведомость'!C25</f>
        <v>л</v>
      </c>
      <c r="I29">
        <f>I28*J29</f>
        <v>141.9</v>
      </c>
      <c r="J29">
        <v>30</v>
      </c>
      <c r="K29">
        <v>30</v>
      </c>
      <c r="O29">
        <f>ROUND(CP29,0)</f>
        <v>17891</v>
      </c>
      <c r="P29">
        <f>ROUND(CQ29*I29,0)</f>
        <v>17891</v>
      </c>
      <c r="Q29">
        <f>ROUND(CR29*I29,0)</f>
        <v>0</v>
      </c>
      <c r="R29">
        <f>ROUND(CS29*I29,0)</f>
        <v>0</v>
      </c>
      <c r="S29">
        <f>ROUND(CT29*I29,0)</f>
        <v>0</v>
      </c>
      <c r="T29">
        <f>ROUND(CU29*I29,0)</f>
        <v>0</v>
      </c>
      <c r="U29">
        <f>ROUND(CV29*I29,7)</f>
        <v>0</v>
      </c>
      <c r="V29">
        <f>ROUND(CW29*I29,7)</f>
        <v>0</v>
      </c>
      <c r="W29">
        <f>ROUND(CX29*I29,0)</f>
        <v>0</v>
      </c>
      <c r="X29">
        <f t="shared" si="21"/>
        <v>0</v>
      </c>
      <c r="Y29">
        <f t="shared" si="21"/>
        <v>0</v>
      </c>
      <c r="AA29">
        <v>92825325</v>
      </c>
      <c r="AB29">
        <f>ROUND((AC29+AD29+AF29),2)</f>
        <v>12.71</v>
      </c>
      <c r="AC29">
        <f>ROUND((ES29),2)</f>
        <v>12.71</v>
      </c>
      <c r="AD29">
        <f>ROUND((((ET29)-(EU29))+AE29),2)</f>
        <v>0</v>
      </c>
      <c r="AE29">
        <f t="shared" si="22"/>
        <v>0</v>
      </c>
      <c r="AF29">
        <f t="shared" si="22"/>
        <v>0</v>
      </c>
      <c r="AG29">
        <f>ROUND((AP29),2)</f>
        <v>0</v>
      </c>
      <c r="AH29">
        <f t="shared" si="23"/>
        <v>0</v>
      </c>
      <c r="AI29">
        <f t="shared" si="23"/>
        <v>0</v>
      </c>
      <c r="AJ29">
        <f>(AS29)</f>
        <v>0</v>
      </c>
      <c r="AK29">
        <v>12.71</v>
      </c>
      <c r="AL29">
        <v>12.71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110</v>
      </c>
      <c r="AU29">
        <v>69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32</v>
      </c>
      <c r="BM29">
        <v>8001</v>
      </c>
      <c r="BN29">
        <v>0</v>
      </c>
      <c r="BO29" t="s">
        <v>6</v>
      </c>
      <c r="BP29">
        <v>0</v>
      </c>
      <c r="BQ29">
        <v>23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110</v>
      </c>
      <c r="CA29">
        <v>69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>(P29+Q29+S29)</f>
        <v>17891</v>
      </c>
      <c r="CQ29">
        <f>AC29*BC29</f>
        <v>126.08320000000001</v>
      </c>
      <c r="CR29">
        <f>AD29*BB29</f>
        <v>0</v>
      </c>
      <c r="CS29">
        <f>AE29*BS29</f>
        <v>0</v>
      </c>
      <c r="CT29">
        <f>AF29*BA29</f>
        <v>0</v>
      </c>
      <c r="CU29">
        <f t="shared" si="24"/>
        <v>0</v>
      </c>
      <c r="CV29">
        <f t="shared" si="24"/>
        <v>0</v>
      </c>
      <c r="CW29">
        <f t="shared" si="24"/>
        <v>0</v>
      </c>
      <c r="CX29">
        <f t="shared" si="24"/>
        <v>0</v>
      </c>
      <c r="CY29">
        <f>(((S29+R29)*AT29)/100)</f>
        <v>0</v>
      </c>
      <c r="CZ29">
        <f>(((S29+R29)*AU29)/100)</f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1002</v>
      </c>
      <c r="DV29" t="s">
        <v>31</v>
      </c>
      <c r="DW29" t="s">
        <v>31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66696401</v>
      </c>
      <c r="EF29">
        <v>23</v>
      </c>
      <c r="EG29" t="s">
        <v>23</v>
      </c>
      <c r="EH29">
        <v>8</v>
      </c>
      <c r="EI29" t="s">
        <v>24</v>
      </c>
      <c r="EJ29">
        <v>1</v>
      </c>
      <c r="EK29">
        <v>8001</v>
      </c>
      <c r="EL29" t="s">
        <v>24</v>
      </c>
      <c r="EM29" t="s">
        <v>25</v>
      </c>
      <c r="EO29" t="s">
        <v>6</v>
      </c>
      <c r="EQ29">
        <v>0</v>
      </c>
      <c r="ER29">
        <v>12.71</v>
      </c>
      <c r="ES29">
        <v>12.71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110</v>
      </c>
      <c r="FY29">
        <v>69</v>
      </c>
      <c r="GA29" t="s">
        <v>6</v>
      </c>
      <c r="GD29">
        <v>1</v>
      </c>
      <c r="GF29">
        <v>1879740292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17891</v>
      </c>
      <c r="GN29">
        <f>IF(OR(BI29=0,BI29=1),GM29-GX29,0)</f>
        <v>17891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6</v>
      </c>
      <c r="GV29">
        <f>ROUND((GT29),2)</f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>GV29*GW29</f>
        <v>0</v>
      </c>
      <c r="HE29" t="s">
        <v>6</v>
      </c>
      <c r="HF29" t="s">
        <v>6</v>
      </c>
      <c r="HM29" t="s">
        <v>6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5</v>
      </c>
      <c r="E30" t="s">
        <v>33</v>
      </c>
      <c r="F30" t="s">
        <v>34</v>
      </c>
      <c r="G30" t="s">
        <v>35</v>
      </c>
      <c r="H30" t="str">
        <f>'1.Ведомость'!C26</f>
        <v>т</v>
      </c>
      <c r="I30">
        <f>I28*J30</f>
        <v>1.1352</v>
      </c>
      <c r="J30">
        <v>0.23999999999999996</v>
      </c>
      <c r="K30">
        <v>0.24</v>
      </c>
      <c r="O30">
        <f>ROUND(CP30,0)</f>
        <v>234403</v>
      </c>
      <c r="P30">
        <f>ROUND(CQ30*I30,0)</f>
        <v>234403</v>
      </c>
      <c r="Q30">
        <f>ROUND(CR30*I30,0)</f>
        <v>0</v>
      </c>
      <c r="R30">
        <f>ROUND(CS30*I30,0)</f>
        <v>0</v>
      </c>
      <c r="S30">
        <f>ROUND(CT30*I30,0)</f>
        <v>0</v>
      </c>
      <c r="T30">
        <f>ROUND(CU30*I30,0)</f>
        <v>0</v>
      </c>
      <c r="U30">
        <f>ROUND(CV30*I30,7)</f>
        <v>0</v>
      </c>
      <c r="V30">
        <f>ROUND(CW30*I30,7)</f>
        <v>0</v>
      </c>
      <c r="W30">
        <f>ROUND(CX30*I30,0)</f>
        <v>0</v>
      </c>
      <c r="X30">
        <f t="shared" si="21"/>
        <v>0</v>
      </c>
      <c r="Y30">
        <f t="shared" si="21"/>
        <v>0</v>
      </c>
      <c r="AA30">
        <v>92825325</v>
      </c>
      <c r="AB30">
        <f>ROUND((AC30+AD30+AF30),2)</f>
        <v>20815.12</v>
      </c>
      <c r="AC30">
        <f>ROUND((ES30),2)</f>
        <v>20815.12</v>
      </c>
      <c r="AD30">
        <f>ROUND((((ET30)-(EU30))+AE30),2)</f>
        <v>0</v>
      </c>
      <c r="AE30">
        <f t="shared" si="22"/>
        <v>0</v>
      </c>
      <c r="AF30">
        <f t="shared" si="22"/>
        <v>0</v>
      </c>
      <c r="AG30">
        <f>ROUND((AP30),2)</f>
        <v>0</v>
      </c>
      <c r="AH30">
        <f t="shared" si="23"/>
        <v>0</v>
      </c>
      <c r="AI30">
        <f t="shared" si="23"/>
        <v>0</v>
      </c>
      <c r="AJ30">
        <f>(AS30)</f>
        <v>0</v>
      </c>
      <c r="AK30">
        <v>20815.12</v>
      </c>
      <c r="AL30">
        <v>20815.12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110</v>
      </c>
      <c r="AU30">
        <v>69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37</v>
      </c>
      <c r="BM30">
        <v>8001</v>
      </c>
      <c r="BN30">
        <v>0</v>
      </c>
      <c r="BO30" t="s">
        <v>6</v>
      </c>
      <c r="BP30">
        <v>0</v>
      </c>
      <c r="BQ30">
        <v>23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110</v>
      </c>
      <c r="CA30">
        <v>69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>(P30+Q30+S30)</f>
        <v>234403</v>
      </c>
      <c r="CQ30">
        <f>AC30*BC30</f>
        <v>206485.99039999998</v>
      </c>
      <c r="CR30">
        <f>AD30*BB30</f>
        <v>0</v>
      </c>
      <c r="CS30">
        <f>AE30*BS30</f>
        <v>0</v>
      </c>
      <c r="CT30">
        <f>AF30*BA30</f>
        <v>0</v>
      </c>
      <c r="CU30">
        <f t="shared" si="24"/>
        <v>0</v>
      </c>
      <c r="CV30">
        <f t="shared" si="24"/>
        <v>0</v>
      </c>
      <c r="CW30">
        <f t="shared" si="24"/>
        <v>0</v>
      </c>
      <c r="CX30">
        <f t="shared" si="24"/>
        <v>0</v>
      </c>
      <c r="CY30">
        <f>(((S30+R30)*AT30)/100)</f>
        <v>0</v>
      </c>
      <c r="CZ30">
        <f>(((S30+R30)*AU30)/100)</f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36</v>
      </c>
      <c r="DW30" t="s">
        <v>36</v>
      </c>
      <c r="DX30">
        <v>1000</v>
      </c>
      <c r="DZ30" t="s">
        <v>6</v>
      </c>
      <c r="EA30" t="s">
        <v>6</v>
      </c>
      <c r="EB30" t="s">
        <v>6</v>
      </c>
      <c r="EC30" t="s">
        <v>6</v>
      </c>
      <c r="EE30">
        <v>66696401</v>
      </c>
      <c r="EF30">
        <v>23</v>
      </c>
      <c r="EG30" t="s">
        <v>23</v>
      </c>
      <c r="EH30">
        <v>8</v>
      </c>
      <c r="EI30" t="s">
        <v>24</v>
      </c>
      <c r="EJ30">
        <v>1</v>
      </c>
      <c r="EK30">
        <v>8001</v>
      </c>
      <c r="EL30" t="s">
        <v>24</v>
      </c>
      <c r="EM30" t="s">
        <v>25</v>
      </c>
      <c r="EO30" t="s">
        <v>6</v>
      </c>
      <c r="EQ30">
        <v>0</v>
      </c>
      <c r="ER30">
        <v>20815.12</v>
      </c>
      <c r="ES30">
        <v>20815.12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110</v>
      </c>
      <c r="FY30">
        <v>69</v>
      </c>
      <c r="GA30" t="s">
        <v>6</v>
      </c>
      <c r="GD30">
        <v>1</v>
      </c>
      <c r="GF30">
        <v>-270482530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>ROUND(IF(AND(BH30=3,BI30=3,FS30&lt;&gt;0),P30,0),0)</f>
        <v>0</v>
      </c>
      <c r="GM30">
        <f>ROUND(O30+X30+Y30,0)+GX30</f>
        <v>234403</v>
      </c>
      <c r="GN30">
        <f>IF(OR(BI30=0,BI30=1),GM30-GX30,0)</f>
        <v>234403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6</v>
      </c>
      <c r="GV30">
        <f>ROUND((GT30),2)</f>
        <v>0</v>
      </c>
      <c r="GW30">
        <v>1</v>
      </c>
      <c r="GX30">
        <f>ROUND(HC30*I30,0)</f>
        <v>0</v>
      </c>
      <c r="HA30">
        <v>0</v>
      </c>
      <c r="HB30">
        <v>0</v>
      </c>
      <c r="HC30">
        <f>GV30*GW30</f>
        <v>0</v>
      </c>
      <c r="HE30" t="s">
        <v>6</v>
      </c>
      <c r="HF30" t="s">
        <v>6</v>
      </c>
      <c r="HM30" t="s">
        <v>6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7</v>
      </c>
      <c r="E31" t="s">
        <v>38</v>
      </c>
      <c r="F31" t="s">
        <v>39</v>
      </c>
      <c r="G31" t="s">
        <v>40</v>
      </c>
      <c r="H31" t="str">
        <f>'1.Ведомость'!C27</f>
        <v>т</v>
      </c>
      <c r="I31">
        <f>I28*J31</f>
        <v>-0.11352</v>
      </c>
      <c r="J31">
        <v>-2.3999999999999997E-2</v>
      </c>
      <c r="K31">
        <v>-2.4E-2</v>
      </c>
      <c r="O31">
        <f>ROUND(CP31,0)</f>
        <v>-2936</v>
      </c>
      <c r="P31">
        <f>ROUND(CQ31*I31,0)</f>
        <v>-2936</v>
      </c>
      <c r="Q31">
        <f>ROUND(CR31*I31,0)</f>
        <v>0</v>
      </c>
      <c r="R31">
        <f>ROUND(CS31*I31,0)</f>
        <v>0</v>
      </c>
      <c r="S31">
        <f>ROUND(CT31*I31,0)</f>
        <v>0</v>
      </c>
      <c r="T31">
        <f>ROUND(CU31*I31,0)</f>
        <v>0</v>
      </c>
      <c r="U31">
        <f>ROUND(CV31*I31,7)</f>
        <v>0</v>
      </c>
      <c r="V31">
        <f>ROUND(CW31*I31,7)</f>
        <v>0</v>
      </c>
      <c r="W31">
        <f>ROUND(CX31*I31,0)</f>
        <v>0</v>
      </c>
      <c r="X31">
        <f t="shared" si="21"/>
        <v>0</v>
      </c>
      <c r="Y31">
        <f t="shared" si="21"/>
        <v>0</v>
      </c>
      <c r="AA31">
        <v>92825325</v>
      </c>
      <c r="AB31">
        <f>ROUND((AC31+AD31+AF31),2)</f>
        <v>2606.9</v>
      </c>
      <c r="AC31">
        <f>ROUND((ES31),2)</f>
        <v>2606.9</v>
      </c>
      <c r="AD31">
        <f>ROUND((((ET31)-(EU31))+AE31),2)</f>
        <v>0</v>
      </c>
      <c r="AE31">
        <f t="shared" si="22"/>
        <v>0</v>
      </c>
      <c r="AF31">
        <f t="shared" si="22"/>
        <v>0</v>
      </c>
      <c r="AG31">
        <f>ROUND((AP31),2)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2606.9</v>
      </c>
      <c r="AL31">
        <v>2606.9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110</v>
      </c>
      <c r="AU31">
        <v>69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41</v>
      </c>
      <c r="BM31">
        <v>8001</v>
      </c>
      <c r="BN31">
        <v>0</v>
      </c>
      <c r="BO31" t="s">
        <v>6</v>
      </c>
      <c r="BP31">
        <v>0</v>
      </c>
      <c r="BQ31">
        <v>23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110</v>
      </c>
      <c r="CA31">
        <v>69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>(P31+Q31+S31)</f>
        <v>-2936</v>
      </c>
      <c r="CQ31">
        <f>AC31*BC31</f>
        <v>25860.448</v>
      </c>
      <c r="CR31">
        <f>AD31*BB31</f>
        <v>0</v>
      </c>
      <c r="CS31">
        <f>AE31*BS31</f>
        <v>0</v>
      </c>
      <c r="CT31">
        <f>AF31*BA31</f>
        <v>0</v>
      </c>
      <c r="CU31">
        <f t="shared" si="24"/>
        <v>0</v>
      </c>
      <c r="CV31">
        <f t="shared" si="24"/>
        <v>0</v>
      </c>
      <c r="CW31">
        <f t="shared" si="24"/>
        <v>0</v>
      </c>
      <c r="CX31">
        <f t="shared" si="24"/>
        <v>0</v>
      </c>
      <c r="CY31">
        <f>(((S31+R31)*AT31)/100)</f>
        <v>0</v>
      </c>
      <c r="CZ31">
        <f>(((S31+R31)*AU31)/100)</f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36</v>
      </c>
      <c r="DW31" t="s">
        <v>36</v>
      </c>
      <c r="DX31">
        <v>1000</v>
      </c>
      <c r="DZ31" t="s">
        <v>6</v>
      </c>
      <c r="EA31" t="s">
        <v>6</v>
      </c>
      <c r="EB31" t="s">
        <v>6</v>
      </c>
      <c r="EC31" t="s">
        <v>6</v>
      </c>
      <c r="EE31">
        <v>66696401</v>
      </c>
      <c r="EF31">
        <v>23</v>
      </c>
      <c r="EG31" t="s">
        <v>23</v>
      </c>
      <c r="EH31">
        <v>8</v>
      </c>
      <c r="EI31" t="s">
        <v>24</v>
      </c>
      <c r="EJ31">
        <v>1</v>
      </c>
      <c r="EK31">
        <v>8001</v>
      </c>
      <c r="EL31" t="s">
        <v>24</v>
      </c>
      <c r="EM31" t="s">
        <v>25</v>
      </c>
      <c r="EO31" t="s">
        <v>6</v>
      </c>
      <c r="EQ31">
        <v>32768</v>
      </c>
      <c r="ER31">
        <v>2606.9</v>
      </c>
      <c r="ES31">
        <v>2606.9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110</v>
      </c>
      <c r="FY31">
        <v>69</v>
      </c>
      <c r="GA31" t="s">
        <v>6</v>
      </c>
      <c r="GD31">
        <v>1</v>
      </c>
      <c r="GF31">
        <v>567916422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-2936</v>
      </c>
      <c r="GN31">
        <f>IF(OR(BI31=0,BI31=1),GM31-GX31,0)</f>
        <v>-2936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6</v>
      </c>
      <c r="GV31">
        <f>ROUND((GT31),2)</f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>GV31*GW31</f>
        <v>0</v>
      </c>
      <c r="HE31" t="s">
        <v>6</v>
      </c>
      <c r="HF31" t="s">
        <v>6</v>
      </c>
      <c r="HM31" t="s">
        <v>6</v>
      </c>
      <c r="HN31" t="s">
        <v>26</v>
      </c>
      <c r="HO31" t="s">
        <v>27</v>
      </c>
      <c r="HP31" t="s">
        <v>24</v>
      </c>
      <c r="HQ31" t="s">
        <v>24</v>
      </c>
      <c r="HS31">
        <v>0</v>
      </c>
      <c r="IK31">
        <v>0</v>
      </c>
    </row>
    <row r="33" spans="1:206" x14ac:dyDescent="0.2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Фундаментная плита</v>
      </c>
      <c r="G33" s="2" t="str">
        <f>IF(G24&lt;&gt;"",G24,"")</f>
        <v>Фундаментная плита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5">ROUND(AB33,0)</f>
        <v>300399</v>
      </c>
      <c r="P33" s="2">
        <f t="shared" si="25"/>
        <v>252302</v>
      </c>
      <c r="Q33" s="2">
        <f t="shared" si="25"/>
        <v>5327</v>
      </c>
      <c r="R33" s="2">
        <f t="shared" si="25"/>
        <v>492</v>
      </c>
      <c r="S33" s="2">
        <f t="shared" si="25"/>
        <v>42770</v>
      </c>
      <c r="T33" s="2">
        <f t="shared" si="25"/>
        <v>0</v>
      </c>
      <c r="U33" s="2">
        <f>AH33</f>
        <v>100.276</v>
      </c>
      <c r="V33" s="2">
        <f>AI33</f>
        <v>0.94599999999999995</v>
      </c>
      <c r="W33" s="2">
        <f>ROUND(AJ33,0)</f>
        <v>0</v>
      </c>
      <c r="X33" s="2">
        <f>ROUND(AK33,0)</f>
        <v>47588</v>
      </c>
      <c r="Y33" s="2">
        <f>ROUND(AL33,0)</f>
        <v>29851</v>
      </c>
      <c r="Z33" s="2"/>
      <c r="AA33" s="2"/>
      <c r="AB33" s="2">
        <f>ROUND(SUMIF(AA28:AA31,"=92825325",O28:O31),0)</f>
        <v>300399</v>
      </c>
      <c r="AC33" s="2">
        <f>ROUND(SUMIF(AA28:AA31,"=92825325",P28:P31),0)</f>
        <v>252302</v>
      </c>
      <c r="AD33" s="2">
        <f>ROUND(SUMIF(AA28:AA31,"=92825325",Q28:Q31),0)</f>
        <v>5327</v>
      </c>
      <c r="AE33" s="2">
        <f>ROUND(SUMIF(AA28:AA31,"=92825325",R28:R31),0)</f>
        <v>492</v>
      </c>
      <c r="AF33" s="2">
        <f>ROUND(SUMIF(AA28:AA31,"=92825325",S28:S31),0)</f>
        <v>42770</v>
      </c>
      <c r="AG33" s="2">
        <f>ROUND(SUMIF(AA28:AA31,"=92825325",T28:T31),0)</f>
        <v>0</v>
      </c>
      <c r="AH33" s="2">
        <f>SUMIF(AA28:AA31,"=92825325",U28:U31)</f>
        <v>100.276</v>
      </c>
      <c r="AI33" s="2">
        <f>SUMIF(AA28:AA31,"=92825325",V28:V31)</f>
        <v>0.94599999999999995</v>
      </c>
      <c r="AJ33" s="2">
        <f>ROUND(SUMIF(AA28:AA31,"=92825325",W28:W31),0)</f>
        <v>0</v>
      </c>
      <c r="AK33" s="2">
        <f>ROUND(SUMIF(AA28:AA31,"=92825325",X28:X31),0)</f>
        <v>47588</v>
      </c>
      <c r="AL33" s="2">
        <f>ROUND(SUMIF(AA28:AA31,"=92825325",Y28:Y31),0)</f>
        <v>29851</v>
      </c>
      <c r="AM33" s="2"/>
      <c r="AN33" s="2"/>
      <c r="AO33" s="2">
        <f t="shared" ref="AO33:BD33" si="26">ROUND(BX33,0)</f>
        <v>0</v>
      </c>
      <c r="AP33" s="2">
        <f t="shared" si="26"/>
        <v>0</v>
      </c>
      <c r="AQ33" s="2">
        <f t="shared" si="26"/>
        <v>0</v>
      </c>
      <c r="AR33" s="2">
        <f t="shared" si="26"/>
        <v>377838</v>
      </c>
      <c r="AS33" s="2">
        <f t="shared" si="26"/>
        <v>377838</v>
      </c>
      <c r="AT33" s="2">
        <f t="shared" si="26"/>
        <v>0</v>
      </c>
      <c r="AU33" s="2">
        <f t="shared" si="26"/>
        <v>0</v>
      </c>
      <c r="AV33" s="2">
        <f t="shared" si="26"/>
        <v>252302</v>
      </c>
      <c r="AW33" s="2">
        <f t="shared" si="26"/>
        <v>252302</v>
      </c>
      <c r="AX33" s="2">
        <f t="shared" si="26"/>
        <v>0</v>
      </c>
      <c r="AY33" s="2">
        <f t="shared" si="26"/>
        <v>252302</v>
      </c>
      <c r="AZ33" s="2">
        <f t="shared" si="26"/>
        <v>0</v>
      </c>
      <c r="BA33" s="2">
        <f t="shared" si="26"/>
        <v>0</v>
      </c>
      <c r="BB33" s="2">
        <f t="shared" si="26"/>
        <v>0</v>
      </c>
      <c r="BC33" s="2">
        <f t="shared" si="26"/>
        <v>0</v>
      </c>
      <c r="BD33" s="2">
        <f t="shared" si="26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ROUND(SUMIF(AA28:AA31,"=92825325",FQ28:FQ31),0)</f>
        <v>0</v>
      </c>
      <c r="BY33" s="2">
        <f>ROUND(SUMIF(AA28:AA31,"=92825325",FR28:FR31),0)</f>
        <v>0</v>
      </c>
      <c r="BZ33" s="2">
        <f>ROUND(SUMIF(AA28:AA31,"=92825325",GL28:GL31),0)</f>
        <v>0</v>
      </c>
      <c r="CA33" s="2">
        <f>ROUND(SUMIF(AA28:AA31,"=92825325",GM28:GM31),0)</f>
        <v>377838</v>
      </c>
      <c r="CB33" s="2">
        <f>ROUND(SUMIF(AA28:AA31,"=92825325",GN28:GN31),0)</f>
        <v>377838</v>
      </c>
      <c r="CC33" s="2">
        <f>ROUND(SUMIF(AA28:AA31,"=92825325",GO28:GO31),0)</f>
        <v>0</v>
      </c>
      <c r="CD33" s="2">
        <f>ROUND(SUMIF(AA28:AA31,"=92825325",GP28:GP31),0)</f>
        <v>0</v>
      </c>
      <c r="CE33" s="2">
        <f>AC33-BX33</f>
        <v>252302</v>
      </c>
      <c r="CF33" s="2">
        <f>AC33-BY33</f>
        <v>252302</v>
      </c>
      <c r="CG33" s="2">
        <f>BX33-BZ33</f>
        <v>0</v>
      </c>
      <c r="CH33" s="2">
        <f>AC33-BX33-BY33+BZ33</f>
        <v>252302</v>
      </c>
      <c r="CI33" s="2">
        <f>BY33-BZ33</f>
        <v>0</v>
      </c>
      <c r="CJ33" s="2">
        <f>ROUND(SUMIF(AA28:AA31,"=92825325",GX28:GX31),0)</f>
        <v>0</v>
      </c>
      <c r="CK33" s="2">
        <f>ROUND(SUMIF(AA28:AA31,"=92825325",GY28:GY31),0)</f>
        <v>0</v>
      </c>
      <c r="CL33" s="2">
        <f>ROUND(SUMIF(AA28:AA31,"=92825325",GZ28:GZ31),0)</f>
        <v>0</v>
      </c>
      <c r="CM33" s="2">
        <f>ROUND(SUMIF(AA28:AA31,"=92825325",HD28:HD31),0)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300399</v>
      </c>
      <c r="G35" s="4" t="s">
        <v>42</v>
      </c>
      <c r="H35" s="4" t="s">
        <v>43</v>
      </c>
      <c r="I35" s="4"/>
      <c r="J35" s="4"/>
      <c r="K35" s="4">
        <v>201</v>
      </c>
      <c r="L35" s="4">
        <v>1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300399</v>
      </c>
      <c r="X35" s="4">
        <v>1</v>
      </c>
      <c r="Y35" s="4">
        <v>300399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252302</v>
      </c>
      <c r="G36" s="4" t="s">
        <v>44</v>
      </c>
      <c r="H36" s="4" t="s">
        <v>45</v>
      </c>
      <c r="I36" s="4"/>
      <c r="J36" s="4"/>
      <c r="K36" s="4">
        <v>202</v>
      </c>
      <c r="L36" s="4">
        <v>2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252302</v>
      </c>
      <c r="X36" s="4">
        <v>1</v>
      </c>
      <c r="Y36" s="4">
        <v>252302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46</v>
      </c>
      <c r="H37" s="4" t="s">
        <v>47</v>
      </c>
      <c r="I37" s="4"/>
      <c r="J37" s="4"/>
      <c r="K37" s="4">
        <v>222</v>
      </c>
      <c r="L37" s="4">
        <v>3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252302</v>
      </c>
      <c r="G38" s="4" t="s">
        <v>48</v>
      </c>
      <c r="H38" s="4" t="s">
        <v>49</v>
      </c>
      <c r="I38" s="4"/>
      <c r="J38" s="4"/>
      <c r="K38" s="4">
        <v>225</v>
      </c>
      <c r="L38" s="4">
        <v>4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252302</v>
      </c>
      <c r="X38" s="4">
        <v>1</v>
      </c>
      <c r="Y38" s="4">
        <v>252302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252302</v>
      </c>
      <c r="G39" s="4" t="s">
        <v>50</v>
      </c>
      <c r="H39" s="4" t="s">
        <v>51</v>
      </c>
      <c r="I39" s="4"/>
      <c r="J39" s="4"/>
      <c r="K39" s="4">
        <v>226</v>
      </c>
      <c r="L39" s="4">
        <v>5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252302</v>
      </c>
      <c r="X39" s="4">
        <v>1</v>
      </c>
      <c r="Y39" s="4">
        <v>252302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52</v>
      </c>
      <c r="H40" s="4" t="s">
        <v>53</v>
      </c>
      <c r="I40" s="4"/>
      <c r="J40" s="4"/>
      <c r="K40" s="4">
        <v>227</v>
      </c>
      <c r="L40" s="4">
        <v>6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252302</v>
      </c>
      <c r="G41" s="4" t="s">
        <v>54</v>
      </c>
      <c r="H41" s="4" t="s">
        <v>55</v>
      </c>
      <c r="I41" s="4"/>
      <c r="J41" s="4"/>
      <c r="K41" s="4">
        <v>228</v>
      </c>
      <c r="L41" s="4">
        <v>7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252302</v>
      </c>
      <c r="X41" s="4">
        <v>1</v>
      </c>
      <c r="Y41" s="4">
        <v>252302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56</v>
      </c>
      <c r="H42" s="4" t="s">
        <v>57</v>
      </c>
      <c r="I42" s="4"/>
      <c r="J42" s="4"/>
      <c r="K42" s="4">
        <v>216</v>
      </c>
      <c r="L42" s="4">
        <v>8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58</v>
      </c>
      <c r="H43" s="4" t="s">
        <v>59</v>
      </c>
      <c r="I43" s="4"/>
      <c r="J43" s="4"/>
      <c r="K43" s="4">
        <v>223</v>
      </c>
      <c r="L43" s="4">
        <v>9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60</v>
      </c>
      <c r="H44" s="4" t="s">
        <v>61</v>
      </c>
      <c r="I44" s="4"/>
      <c r="J44" s="4"/>
      <c r="K44" s="4">
        <v>229</v>
      </c>
      <c r="L44" s="4">
        <v>10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5327</v>
      </c>
      <c r="G45" s="4" t="s">
        <v>62</v>
      </c>
      <c r="H45" s="4" t="s">
        <v>63</v>
      </c>
      <c r="I45" s="4"/>
      <c r="J45" s="4"/>
      <c r="K45" s="4">
        <v>203</v>
      </c>
      <c r="L45" s="4">
        <v>11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5327</v>
      </c>
      <c r="X45" s="4">
        <v>1</v>
      </c>
      <c r="Y45" s="4">
        <v>5327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64</v>
      </c>
      <c r="H46" s="4" t="s">
        <v>65</v>
      </c>
      <c r="I46" s="4"/>
      <c r="J46" s="4"/>
      <c r="K46" s="4">
        <v>231</v>
      </c>
      <c r="L46" s="4">
        <v>12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492</v>
      </c>
      <c r="G47" s="4" t="s">
        <v>66</v>
      </c>
      <c r="H47" s="4" t="s">
        <v>67</v>
      </c>
      <c r="I47" s="4"/>
      <c r="J47" s="4"/>
      <c r="K47" s="4">
        <v>204</v>
      </c>
      <c r="L47" s="4">
        <v>13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492</v>
      </c>
      <c r="X47" s="4">
        <v>1</v>
      </c>
      <c r="Y47" s="4">
        <v>492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42770</v>
      </c>
      <c r="G48" s="4" t="s">
        <v>68</v>
      </c>
      <c r="H48" s="4" t="s">
        <v>69</v>
      </c>
      <c r="I48" s="4"/>
      <c r="J48" s="4"/>
      <c r="K48" s="4">
        <v>205</v>
      </c>
      <c r="L48" s="4">
        <v>14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42770</v>
      </c>
      <c r="X48" s="4">
        <v>1</v>
      </c>
      <c r="Y48" s="4">
        <v>42770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70</v>
      </c>
      <c r="H49" s="4" t="s">
        <v>71</v>
      </c>
      <c r="I49" s="4"/>
      <c r="J49" s="4"/>
      <c r="K49" s="4">
        <v>232</v>
      </c>
      <c r="L49" s="4">
        <v>15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377838</v>
      </c>
      <c r="G50" s="4" t="s">
        <v>72</v>
      </c>
      <c r="H50" s="4" t="s">
        <v>73</v>
      </c>
      <c r="I50" s="4"/>
      <c r="J50" s="4"/>
      <c r="K50" s="4">
        <v>214</v>
      </c>
      <c r="L50" s="4">
        <v>16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377838</v>
      </c>
      <c r="X50" s="4">
        <v>1</v>
      </c>
      <c r="Y50" s="4">
        <v>377838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74</v>
      </c>
      <c r="H51" s="4" t="s">
        <v>75</v>
      </c>
      <c r="I51" s="4"/>
      <c r="J51" s="4"/>
      <c r="K51" s="4">
        <v>215</v>
      </c>
      <c r="L51" s="4">
        <v>17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76</v>
      </c>
      <c r="H52" s="4" t="s">
        <v>77</v>
      </c>
      <c r="I52" s="4"/>
      <c r="J52" s="4"/>
      <c r="K52" s="4">
        <v>217</v>
      </c>
      <c r="L52" s="4">
        <v>18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78</v>
      </c>
      <c r="H53" s="4" t="s">
        <v>79</v>
      </c>
      <c r="I53" s="4"/>
      <c r="J53" s="4"/>
      <c r="K53" s="4">
        <v>230</v>
      </c>
      <c r="L53" s="4">
        <v>19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80</v>
      </c>
      <c r="H54" s="4" t="s">
        <v>81</v>
      </c>
      <c r="I54" s="4"/>
      <c r="J54" s="4"/>
      <c r="K54" s="4">
        <v>206</v>
      </c>
      <c r="L54" s="4">
        <v>20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100.276</v>
      </c>
      <c r="G55" s="4" t="s">
        <v>82</v>
      </c>
      <c r="H55" s="4" t="s">
        <v>83</v>
      </c>
      <c r="I55" s="4"/>
      <c r="J55" s="4"/>
      <c r="K55" s="4">
        <v>207</v>
      </c>
      <c r="L55" s="4">
        <v>21</v>
      </c>
      <c r="M55" s="4">
        <v>3</v>
      </c>
      <c r="N55" s="4" t="s">
        <v>6</v>
      </c>
      <c r="O55" s="4">
        <v>7</v>
      </c>
      <c r="P55" s="4"/>
      <c r="Q55" s="4"/>
      <c r="R55" s="4"/>
      <c r="S55" s="4"/>
      <c r="T55" s="4"/>
      <c r="U55" s="4"/>
      <c r="V55" s="4"/>
      <c r="W55" s="4">
        <v>100.276</v>
      </c>
      <c r="X55" s="4">
        <v>1</v>
      </c>
      <c r="Y55" s="4">
        <v>100.276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0.94599999999999995</v>
      </c>
      <c r="G56" s="4" t="s">
        <v>84</v>
      </c>
      <c r="H56" s="4" t="s">
        <v>85</v>
      </c>
      <c r="I56" s="4"/>
      <c r="J56" s="4"/>
      <c r="K56" s="4">
        <v>208</v>
      </c>
      <c r="L56" s="4">
        <v>22</v>
      </c>
      <c r="M56" s="4">
        <v>3</v>
      </c>
      <c r="N56" s="4" t="s">
        <v>6</v>
      </c>
      <c r="O56" s="4">
        <v>7</v>
      </c>
      <c r="P56" s="4"/>
      <c r="Q56" s="4"/>
      <c r="R56" s="4"/>
      <c r="S56" s="4"/>
      <c r="T56" s="4"/>
      <c r="U56" s="4"/>
      <c r="V56" s="4"/>
      <c r="W56" s="4">
        <v>0.94599999999999995</v>
      </c>
      <c r="X56" s="4">
        <v>1</v>
      </c>
      <c r="Y56" s="4">
        <v>0.94599999999999995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86</v>
      </c>
      <c r="H57" s="4" t="s">
        <v>87</v>
      </c>
      <c r="I57" s="4"/>
      <c r="J57" s="4"/>
      <c r="K57" s="4">
        <v>209</v>
      </c>
      <c r="L57" s="4">
        <v>23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88</v>
      </c>
      <c r="H58" s="4" t="s">
        <v>89</v>
      </c>
      <c r="I58" s="4"/>
      <c r="J58" s="4"/>
      <c r="K58" s="4">
        <v>233</v>
      </c>
      <c r="L58" s="4">
        <v>24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47588</v>
      </c>
      <c r="G59" s="4" t="s">
        <v>90</v>
      </c>
      <c r="H59" s="4" t="s">
        <v>91</v>
      </c>
      <c r="I59" s="4"/>
      <c r="J59" s="4"/>
      <c r="K59" s="4">
        <v>210</v>
      </c>
      <c r="L59" s="4">
        <v>25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47588</v>
      </c>
      <c r="X59" s="4">
        <v>1</v>
      </c>
      <c r="Y59" s="4">
        <v>47588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29851</v>
      </c>
      <c r="G60" s="4" t="s">
        <v>92</v>
      </c>
      <c r="H60" s="4" t="s">
        <v>93</v>
      </c>
      <c r="I60" s="4"/>
      <c r="J60" s="4"/>
      <c r="K60" s="4">
        <v>211</v>
      </c>
      <c r="L60" s="4">
        <v>26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29851</v>
      </c>
      <c r="X60" s="4">
        <v>1</v>
      </c>
      <c r="Y60" s="4">
        <v>29851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377838</v>
      </c>
      <c r="G61" s="4" t="s">
        <v>94</v>
      </c>
      <c r="H61" s="4" t="s">
        <v>95</v>
      </c>
      <c r="I61" s="4"/>
      <c r="J61" s="4"/>
      <c r="K61" s="4">
        <v>224</v>
      </c>
      <c r="L61" s="4">
        <v>27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377838</v>
      </c>
      <c r="X61" s="4">
        <v>1</v>
      </c>
      <c r="Y61" s="4">
        <v>377838</v>
      </c>
      <c r="Z61" s="4"/>
      <c r="AA61" s="4"/>
      <c r="AB61" s="4"/>
    </row>
    <row r="63" spans="1:206" x14ac:dyDescent="0.2">
      <c r="A63" s="2">
        <v>51</v>
      </c>
      <c r="B63" s="2">
        <f>B20</f>
        <v>1</v>
      </c>
      <c r="C63" s="2">
        <f>A20</f>
        <v>3</v>
      </c>
      <c r="D63" s="2">
        <f>ROW(A20)</f>
        <v>20</v>
      </c>
      <c r="E63" s="2"/>
      <c r="F63" s="2" t="str">
        <f>IF(F20&lt;&gt;"",F20,"")</f>
        <v>5.2.2.1.3</v>
      </c>
      <c r="G63" s="2" t="str">
        <f>IF(G20&lt;&gt;"",G20,"")</f>
        <v>Устройство фундаментов, в т.ч. гидроизоляция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27">ROUND(O33+AB63,0)</f>
        <v>300399</v>
      </c>
      <c r="P63" s="2">
        <f t="shared" si="27"/>
        <v>252302</v>
      </c>
      <c r="Q63" s="2">
        <f t="shared" si="27"/>
        <v>5327</v>
      </c>
      <c r="R63" s="2">
        <f t="shared" si="27"/>
        <v>492</v>
      </c>
      <c r="S63" s="2">
        <f t="shared" si="27"/>
        <v>42770</v>
      </c>
      <c r="T63" s="2">
        <f t="shared" si="27"/>
        <v>0</v>
      </c>
      <c r="U63" s="2">
        <f>U33+AH63</f>
        <v>100.276</v>
      </c>
      <c r="V63" s="2">
        <f>V33+AI63</f>
        <v>0.94599999999999995</v>
      </c>
      <c r="W63" s="2">
        <f>ROUND(W33+AJ63,0)</f>
        <v>0</v>
      </c>
      <c r="X63" s="2">
        <f>ROUND(X33+AK63,0)</f>
        <v>47588</v>
      </c>
      <c r="Y63" s="2">
        <f>ROUND(Y33+AL63,0)</f>
        <v>29851</v>
      </c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>
        <f t="shared" ref="AO63:BD63" si="28">ROUND(AO33+BX63,0)</f>
        <v>0</v>
      </c>
      <c r="AP63" s="2">
        <f t="shared" si="28"/>
        <v>0</v>
      </c>
      <c r="AQ63" s="2">
        <f t="shared" si="28"/>
        <v>0</v>
      </c>
      <c r="AR63" s="2">
        <f t="shared" si="28"/>
        <v>377838</v>
      </c>
      <c r="AS63" s="2">
        <f t="shared" si="28"/>
        <v>377838</v>
      </c>
      <c r="AT63" s="2">
        <f t="shared" si="28"/>
        <v>0</v>
      </c>
      <c r="AU63" s="2">
        <f t="shared" si="28"/>
        <v>0</v>
      </c>
      <c r="AV63" s="2">
        <f t="shared" si="28"/>
        <v>252302</v>
      </c>
      <c r="AW63" s="2">
        <f t="shared" si="28"/>
        <v>252302</v>
      </c>
      <c r="AX63" s="2">
        <f t="shared" si="28"/>
        <v>0</v>
      </c>
      <c r="AY63" s="2">
        <f t="shared" si="28"/>
        <v>252302</v>
      </c>
      <c r="AZ63" s="2">
        <f t="shared" si="28"/>
        <v>0</v>
      </c>
      <c r="BA63" s="2">
        <f t="shared" si="28"/>
        <v>0</v>
      </c>
      <c r="BB63" s="2">
        <f t="shared" si="28"/>
        <v>0</v>
      </c>
      <c r="BC63" s="2">
        <f t="shared" si="28"/>
        <v>0</v>
      </c>
      <c r="BD63" s="2">
        <f t="shared" si="28"/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300399</v>
      </c>
      <c r="G65" s="4" t="s">
        <v>42</v>
      </c>
      <c r="H65" s="4" t="s">
        <v>43</v>
      </c>
      <c r="I65" s="4"/>
      <c r="J65" s="4"/>
      <c r="K65" s="4">
        <v>201</v>
      </c>
      <c r="L65" s="4">
        <v>1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300399</v>
      </c>
      <c r="X65" s="4">
        <v>1</v>
      </c>
      <c r="Y65" s="4">
        <v>300399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252302</v>
      </c>
      <c r="G66" s="4" t="s">
        <v>44</v>
      </c>
      <c r="H66" s="4" t="s">
        <v>45</v>
      </c>
      <c r="I66" s="4"/>
      <c r="J66" s="4"/>
      <c r="K66" s="4">
        <v>202</v>
      </c>
      <c r="L66" s="4">
        <v>2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252302</v>
      </c>
      <c r="X66" s="4">
        <v>1</v>
      </c>
      <c r="Y66" s="4">
        <v>252302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46</v>
      </c>
      <c r="H67" s="4" t="s">
        <v>47</v>
      </c>
      <c r="I67" s="4"/>
      <c r="J67" s="4"/>
      <c r="K67" s="4">
        <v>222</v>
      </c>
      <c r="L67" s="4">
        <v>3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252302</v>
      </c>
      <c r="G68" s="4" t="s">
        <v>48</v>
      </c>
      <c r="H68" s="4" t="s">
        <v>49</v>
      </c>
      <c r="I68" s="4"/>
      <c r="J68" s="4"/>
      <c r="K68" s="4">
        <v>225</v>
      </c>
      <c r="L68" s="4">
        <v>4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252302</v>
      </c>
      <c r="X68" s="4">
        <v>1</v>
      </c>
      <c r="Y68" s="4">
        <v>252302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252302</v>
      </c>
      <c r="G69" s="4" t="s">
        <v>50</v>
      </c>
      <c r="H69" s="4" t="s">
        <v>51</v>
      </c>
      <c r="I69" s="4"/>
      <c r="J69" s="4"/>
      <c r="K69" s="4">
        <v>226</v>
      </c>
      <c r="L69" s="4">
        <v>5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252302</v>
      </c>
      <c r="X69" s="4">
        <v>1</v>
      </c>
      <c r="Y69" s="4">
        <v>252302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52</v>
      </c>
      <c r="H70" s="4" t="s">
        <v>53</v>
      </c>
      <c r="I70" s="4"/>
      <c r="J70" s="4"/>
      <c r="K70" s="4">
        <v>227</v>
      </c>
      <c r="L70" s="4">
        <v>6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252302</v>
      </c>
      <c r="G71" s="4" t="s">
        <v>54</v>
      </c>
      <c r="H71" s="4" t="s">
        <v>55</v>
      </c>
      <c r="I71" s="4"/>
      <c r="J71" s="4"/>
      <c r="K71" s="4">
        <v>228</v>
      </c>
      <c r="L71" s="4">
        <v>7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252302</v>
      </c>
      <c r="X71" s="4">
        <v>1</v>
      </c>
      <c r="Y71" s="4">
        <v>252302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56</v>
      </c>
      <c r="H72" s="4" t="s">
        <v>57</v>
      </c>
      <c r="I72" s="4"/>
      <c r="J72" s="4"/>
      <c r="K72" s="4">
        <v>216</v>
      </c>
      <c r="L72" s="4">
        <v>8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58</v>
      </c>
      <c r="H73" s="4" t="s">
        <v>59</v>
      </c>
      <c r="I73" s="4"/>
      <c r="J73" s="4"/>
      <c r="K73" s="4">
        <v>223</v>
      </c>
      <c r="L73" s="4">
        <v>9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60</v>
      </c>
      <c r="H74" s="4" t="s">
        <v>61</v>
      </c>
      <c r="I74" s="4"/>
      <c r="J74" s="4"/>
      <c r="K74" s="4">
        <v>229</v>
      </c>
      <c r="L74" s="4">
        <v>10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5327</v>
      </c>
      <c r="G75" s="4" t="s">
        <v>62</v>
      </c>
      <c r="H75" s="4" t="s">
        <v>63</v>
      </c>
      <c r="I75" s="4"/>
      <c r="J75" s="4"/>
      <c r="K75" s="4">
        <v>203</v>
      </c>
      <c r="L75" s="4">
        <v>11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5327</v>
      </c>
      <c r="X75" s="4">
        <v>1</v>
      </c>
      <c r="Y75" s="4">
        <v>5327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64</v>
      </c>
      <c r="H76" s="4" t="s">
        <v>65</v>
      </c>
      <c r="I76" s="4"/>
      <c r="J76" s="4"/>
      <c r="K76" s="4">
        <v>231</v>
      </c>
      <c r="L76" s="4">
        <v>12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492</v>
      </c>
      <c r="G77" s="4" t="s">
        <v>66</v>
      </c>
      <c r="H77" s="4" t="s">
        <v>67</v>
      </c>
      <c r="I77" s="4"/>
      <c r="J77" s="4"/>
      <c r="K77" s="4">
        <v>204</v>
      </c>
      <c r="L77" s="4">
        <v>13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492</v>
      </c>
      <c r="X77" s="4">
        <v>1</v>
      </c>
      <c r="Y77" s="4">
        <v>492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42770</v>
      </c>
      <c r="G78" s="4" t="s">
        <v>68</v>
      </c>
      <c r="H78" s="4" t="s">
        <v>69</v>
      </c>
      <c r="I78" s="4"/>
      <c r="J78" s="4"/>
      <c r="K78" s="4">
        <v>205</v>
      </c>
      <c r="L78" s="4">
        <v>14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42770</v>
      </c>
      <c r="X78" s="4">
        <v>1</v>
      </c>
      <c r="Y78" s="4">
        <v>42770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70</v>
      </c>
      <c r="H79" s="4" t="s">
        <v>71</v>
      </c>
      <c r="I79" s="4"/>
      <c r="J79" s="4"/>
      <c r="K79" s="4">
        <v>232</v>
      </c>
      <c r="L79" s="4">
        <v>15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377838</v>
      </c>
      <c r="G80" s="4" t="s">
        <v>72</v>
      </c>
      <c r="H80" s="4" t="s">
        <v>73</v>
      </c>
      <c r="I80" s="4"/>
      <c r="J80" s="4"/>
      <c r="K80" s="4">
        <v>214</v>
      </c>
      <c r="L80" s="4">
        <v>16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377838</v>
      </c>
      <c r="X80" s="4">
        <v>1</v>
      </c>
      <c r="Y80" s="4">
        <v>377838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0</v>
      </c>
      <c r="G81" s="4" t="s">
        <v>74</v>
      </c>
      <c r="H81" s="4" t="s">
        <v>75</v>
      </c>
      <c r="I81" s="4"/>
      <c r="J81" s="4"/>
      <c r="K81" s="4">
        <v>215</v>
      </c>
      <c r="L81" s="4">
        <v>17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0</v>
      </c>
      <c r="G82" s="4" t="s">
        <v>76</v>
      </c>
      <c r="H82" s="4" t="s">
        <v>77</v>
      </c>
      <c r="I82" s="4"/>
      <c r="J82" s="4"/>
      <c r="K82" s="4">
        <v>217</v>
      </c>
      <c r="L82" s="4">
        <v>18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78</v>
      </c>
      <c r="H83" s="4" t="s">
        <v>79</v>
      </c>
      <c r="I83" s="4"/>
      <c r="J83" s="4"/>
      <c r="K83" s="4">
        <v>230</v>
      </c>
      <c r="L83" s="4">
        <v>19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80</v>
      </c>
      <c r="H84" s="4" t="s">
        <v>81</v>
      </c>
      <c r="I84" s="4"/>
      <c r="J84" s="4"/>
      <c r="K84" s="4">
        <v>206</v>
      </c>
      <c r="L84" s="4">
        <v>20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ROUND(Source!U63,O85)</f>
        <v>100.276</v>
      </c>
      <c r="G85" s="4" t="s">
        <v>82</v>
      </c>
      <c r="H85" s="4" t="s">
        <v>83</v>
      </c>
      <c r="I85" s="4"/>
      <c r="J85" s="4"/>
      <c r="K85" s="4">
        <v>207</v>
      </c>
      <c r="L85" s="4">
        <v>21</v>
      </c>
      <c r="M85" s="4">
        <v>3</v>
      </c>
      <c r="N85" s="4" t="s">
        <v>6</v>
      </c>
      <c r="O85" s="4">
        <v>7</v>
      </c>
      <c r="P85" s="4"/>
      <c r="Q85" s="4"/>
      <c r="R85" s="4"/>
      <c r="S85" s="4"/>
      <c r="T85" s="4"/>
      <c r="U85" s="4"/>
      <c r="V85" s="4"/>
      <c r="W85" s="4">
        <v>100.276</v>
      </c>
      <c r="X85" s="4">
        <v>1</v>
      </c>
      <c r="Y85" s="4">
        <v>100.276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ROUND(Source!V63,O86)</f>
        <v>0.94599999999999995</v>
      </c>
      <c r="G86" s="4" t="s">
        <v>84</v>
      </c>
      <c r="H86" s="4" t="s">
        <v>85</v>
      </c>
      <c r="I86" s="4"/>
      <c r="J86" s="4"/>
      <c r="K86" s="4">
        <v>208</v>
      </c>
      <c r="L86" s="4">
        <v>22</v>
      </c>
      <c r="M86" s="4">
        <v>3</v>
      </c>
      <c r="N86" s="4" t="s">
        <v>6</v>
      </c>
      <c r="O86" s="4">
        <v>7</v>
      </c>
      <c r="P86" s="4"/>
      <c r="Q86" s="4"/>
      <c r="R86" s="4"/>
      <c r="S86" s="4"/>
      <c r="T86" s="4"/>
      <c r="U86" s="4"/>
      <c r="V86" s="4"/>
      <c r="W86" s="4">
        <v>0.94599999999999995</v>
      </c>
      <c r="X86" s="4">
        <v>1</v>
      </c>
      <c r="Y86" s="4">
        <v>0.94599999999999995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86</v>
      </c>
      <c r="H87" s="4" t="s">
        <v>87</v>
      </c>
      <c r="I87" s="4"/>
      <c r="J87" s="4"/>
      <c r="K87" s="4">
        <v>209</v>
      </c>
      <c r="L87" s="4">
        <v>23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0</v>
      </c>
      <c r="G88" s="4" t="s">
        <v>88</v>
      </c>
      <c r="H88" s="4" t="s">
        <v>89</v>
      </c>
      <c r="I88" s="4"/>
      <c r="J88" s="4"/>
      <c r="K88" s="4">
        <v>233</v>
      </c>
      <c r="L88" s="4">
        <v>24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47588</v>
      </c>
      <c r="G89" s="4" t="s">
        <v>90</v>
      </c>
      <c r="H89" s="4" t="s">
        <v>91</v>
      </c>
      <c r="I89" s="4"/>
      <c r="J89" s="4"/>
      <c r="K89" s="4">
        <v>210</v>
      </c>
      <c r="L89" s="4">
        <v>25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47588</v>
      </c>
      <c r="X89" s="4">
        <v>1</v>
      </c>
      <c r="Y89" s="4">
        <v>47588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29851</v>
      </c>
      <c r="G90" s="4" t="s">
        <v>92</v>
      </c>
      <c r="H90" s="4" t="s">
        <v>93</v>
      </c>
      <c r="I90" s="4"/>
      <c r="J90" s="4"/>
      <c r="K90" s="4">
        <v>211</v>
      </c>
      <c r="L90" s="4">
        <v>26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29851</v>
      </c>
      <c r="X90" s="4">
        <v>1</v>
      </c>
      <c r="Y90" s="4">
        <v>29851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377838</v>
      </c>
      <c r="G91" s="4" t="s">
        <v>94</v>
      </c>
      <c r="H91" s="4" t="s">
        <v>95</v>
      </c>
      <c r="I91" s="4"/>
      <c r="J91" s="4"/>
      <c r="K91" s="4">
        <v>224</v>
      </c>
      <c r="L91" s="4">
        <v>27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377838</v>
      </c>
      <c r="X91" s="4">
        <v>1</v>
      </c>
      <c r="Y91" s="4">
        <v>377838</v>
      </c>
      <c r="Z91" s="4"/>
      <c r="AA91" s="4"/>
      <c r="AB91" s="4"/>
    </row>
    <row r="93" spans="1:206" x14ac:dyDescent="0.2">
      <c r="A93" s="2">
        <v>51</v>
      </c>
      <c r="B93" s="2">
        <f>B12</f>
        <v>147</v>
      </c>
      <c r="C93" s="2">
        <f>A12</f>
        <v>1</v>
      </c>
      <c r="D93" s="2">
        <f>ROW(A12)</f>
        <v>12</v>
      </c>
      <c r="E93" s="2"/>
      <c r="F93" s="2" t="str">
        <f>IF(F12&lt;&gt;"",F12,"")</f>
        <v>5.2.2.1.3 Устройство фундаментов (плита ) Гидроизоляция  П_</v>
      </c>
      <c r="G93" s="2" t="str">
        <f>IF(G12&lt;&gt;"",G12,"")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48:20:0043601:296_(18.2)</v>
      </c>
      <c r="H93" s="2">
        <v>0</v>
      </c>
      <c r="I93" s="2"/>
      <c r="J93" s="2"/>
      <c r="K93" s="2"/>
      <c r="L93" s="2"/>
      <c r="M93" s="2"/>
      <c r="N93" s="2"/>
      <c r="O93" s="2">
        <f t="shared" ref="O93:T93" si="29">ROUND(O63,0)</f>
        <v>300399</v>
      </c>
      <c r="P93" s="2">
        <f t="shared" si="29"/>
        <v>252302</v>
      </c>
      <c r="Q93" s="2">
        <f t="shared" si="29"/>
        <v>5327</v>
      </c>
      <c r="R93" s="2">
        <f t="shared" si="29"/>
        <v>492</v>
      </c>
      <c r="S93" s="2">
        <f t="shared" si="29"/>
        <v>42770</v>
      </c>
      <c r="T93" s="2">
        <f t="shared" si="29"/>
        <v>0</v>
      </c>
      <c r="U93" s="2">
        <f>U63</f>
        <v>100.276</v>
      </c>
      <c r="V93" s="2">
        <f>V63</f>
        <v>0.94599999999999995</v>
      </c>
      <c r="W93" s="2">
        <f>ROUND(W63,0)</f>
        <v>0</v>
      </c>
      <c r="X93" s="2">
        <f>ROUND(X63,0)</f>
        <v>47588</v>
      </c>
      <c r="Y93" s="2">
        <f>ROUND(Y63,0)</f>
        <v>29851</v>
      </c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>
        <f t="shared" ref="AO93:BD93" si="30">ROUND(AO63,0)</f>
        <v>0</v>
      </c>
      <c r="AP93" s="2">
        <f t="shared" si="30"/>
        <v>0</v>
      </c>
      <c r="AQ93" s="2">
        <f t="shared" si="30"/>
        <v>0</v>
      </c>
      <c r="AR93" s="2">
        <f t="shared" si="30"/>
        <v>377838</v>
      </c>
      <c r="AS93" s="2">
        <f t="shared" si="30"/>
        <v>377838</v>
      </c>
      <c r="AT93" s="2">
        <f t="shared" si="30"/>
        <v>0</v>
      </c>
      <c r="AU93" s="2">
        <f t="shared" si="30"/>
        <v>0</v>
      </c>
      <c r="AV93" s="2">
        <f t="shared" si="30"/>
        <v>252302</v>
      </c>
      <c r="AW93" s="2">
        <f t="shared" si="30"/>
        <v>252302</v>
      </c>
      <c r="AX93" s="2">
        <f t="shared" si="30"/>
        <v>0</v>
      </c>
      <c r="AY93" s="2">
        <f t="shared" si="30"/>
        <v>252302</v>
      </c>
      <c r="AZ93" s="2">
        <f t="shared" si="30"/>
        <v>0</v>
      </c>
      <c r="BA93" s="2">
        <f t="shared" si="30"/>
        <v>0</v>
      </c>
      <c r="BB93" s="2">
        <f t="shared" si="30"/>
        <v>0</v>
      </c>
      <c r="BC93" s="2">
        <f t="shared" si="30"/>
        <v>0</v>
      </c>
      <c r="BD93" s="2">
        <f t="shared" si="30"/>
        <v>0</v>
      </c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>
        <v>0</v>
      </c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201</v>
      </c>
      <c r="F95" s="4">
        <f>ROUND(Source!O93,O95)</f>
        <v>300399</v>
      </c>
      <c r="G95" s="4" t="s">
        <v>42</v>
      </c>
      <c r="H95" s="4" t="s">
        <v>43</v>
      </c>
      <c r="I95" s="4"/>
      <c r="J95" s="4"/>
      <c r="K95" s="4">
        <v>201</v>
      </c>
      <c r="L95" s="4">
        <v>1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300399</v>
      </c>
      <c r="X95" s="4">
        <v>1</v>
      </c>
      <c r="Y95" s="4">
        <v>300399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202</v>
      </c>
      <c r="F96" s="4">
        <f>ROUND(Source!P93,O96)</f>
        <v>252302</v>
      </c>
      <c r="G96" s="4" t="s">
        <v>44</v>
      </c>
      <c r="H96" s="4" t="s">
        <v>45</v>
      </c>
      <c r="I96" s="4"/>
      <c r="J96" s="4"/>
      <c r="K96" s="4">
        <v>202</v>
      </c>
      <c r="L96" s="4">
        <v>2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252302</v>
      </c>
      <c r="X96" s="4">
        <v>1</v>
      </c>
      <c r="Y96" s="4">
        <v>252302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222</v>
      </c>
      <c r="F97" s="4">
        <f>ROUND(Source!AO93,O97)</f>
        <v>0</v>
      </c>
      <c r="G97" s="4" t="s">
        <v>46</v>
      </c>
      <c r="H97" s="4" t="s">
        <v>47</v>
      </c>
      <c r="I97" s="4"/>
      <c r="J97" s="4"/>
      <c r="K97" s="4">
        <v>222</v>
      </c>
      <c r="L97" s="4">
        <v>3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225</v>
      </c>
      <c r="F98" s="4">
        <f>ROUND(Source!AV93,O98)</f>
        <v>252302</v>
      </c>
      <c r="G98" s="4" t="s">
        <v>48</v>
      </c>
      <c r="H98" s="4" t="s">
        <v>49</v>
      </c>
      <c r="I98" s="4"/>
      <c r="J98" s="4"/>
      <c r="K98" s="4">
        <v>225</v>
      </c>
      <c r="L98" s="4">
        <v>4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252302</v>
      </c>
      <c r="X98" s="4">
        <v>1</v>
      </c>
      <c r="Y98" s="4">
        <v>252302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226</v>
      </c>
      <c r="F99" s="4">
        <f>ROUND(Source!AW93,O99)</f>
        <v>252302</v>
      </c>
      <c r="G99" s="4" t="s">
        <v>50</v>
      </c>
      <c r="H99" s="4" t="s">
        <v>51</v>
      </c>
      <c r="I99" s="4"/>
      <c r="J99" s="4"/>
      <c r="K99" s="4">
        <v>226</v>
      </c>
      <c r="L99" s="4">
        <v>5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252302</v>
      </c>
      <c r="X99" s="4">
        <v>1</v>
      </c>
      <c r="Y99" s="4">
        <v>252302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227</v>
      </c>
      <c r="F100" s="4">
        <f>ROUND(Source!AX93,O100)</f>
        <v>0</v>
      </c>
      <c r="G100" s="4" t="s">
        <v>52</v>
      </c>
      <c r="H100" s="4" t="s">
        <v>53</v>
      </c>
      <c r="I100" s="4"/>
      <c r="J100" s="4"/>
      <c r="K100" s="4">
        <v>227</v>
      </c>
      <c r="L100" s="4">
        <v>6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228</v>
      </c>
      <c r="F101" s="4">
        <f>ROUND(Source!AY93,O101)</f>
        <v>252302</v>
      </c>
      <c r="G101" s="4" t="s">
        <v>54</v>
      </c>
      <c r="H101" s="4" t="s">
        <v>55</v>
      </c>
      <c r="I101" s="4"/>
      <c r="J101" s="4"/>
      <c r="K101" s="4">
        <v>228</v>
      </c>
      <c r="L101" s="4">
        <v>7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252302</v>
      </c>
      <c r="X101" s="4">
        <v>1</v>
      </c>
      <c r="Y101" s="4">
        <v>252302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216</v>
      </c>
      <c r="F102" s="4">
        <f>ROUND(Source!AP93,O102)</f>
        <v>0</v>
      </c>
      <c r="G102" s="4" t="s">
        <v>56</v>
      </c>
      <c r="H102" s="4" t="s">
        <v>57</v>
      </c>
      <c r="I102" s="4"/>
      <c r="J102" s="4"/>
      <c r="K102" s="4">
        <v>216</v>
      </c>
      <c r="L102" s="4">
        <v>8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223</v>
      </c>
      <c r="F103" s="4">
        <f>ROUND(Source!AQ93,O103)</f>
        <v>0</v>
      </c>
      <c r="G103" s="4" t="s">
        <v>58</v>
      </c>
      <c r="H103" s="4" t="s">
        <v>59</v>
      </c>
      <c r="I103" s="4"/>
      <c r="J103" s="4"/>
      <c r="K103" s="4">
        <v>223</v>
      </c>
      <c r="L103" s="4">
        <v>9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229</v>
      </c>
      <c r="F104" s="4">
        <f>ROUND(Source!AZ93,O104)</f>
        <v>0</v>
      </c>
      <c r="G104" s="4" t="s">
        <v>60</v>
      </c>
      <c r="H104" s="4" t="s">
        <v>61</v>
      </c>
      <c r="I104" s="4"/>
      <c r="J104" s="4"/>
      <c r="K104" s="4">
        <v>229</v>
      </c>
      <c r="L104" s="4">
        <v>10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203</v>
      </c>
      <c r="F105" s="4">
        <f>ROUND(Source!Q93,O105)</f>
        <v>5327</v>
      </c>
      <c r="G105" s="4" t="s">
        <v>62</v>
      </c>
      <c r="H105" s="4" t="s">
        <v>63</v>
      </c>
      <c r="I105" s="4"/>
      <c r="J105" s="4"/>
      <c r="K105" s="4">
        <v>203</v>
      </c>
      <c r="L105" s="4">
        <v>11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5327</v>
      </c>
      <c r="X105" s="4">
        <v>1</v>
      </c>
      <c r="Y105" s="4">
        <v>5327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231</v>
      </c>
      <c r="F106" s="4">
        <f>ROUND(Source!BB93,O106)</f>
        <v>0</v>
      </c>
      <c r="G106" s="4" t="s">
        <v>64</v>
      </c>
      <c r="H106" s="4" t="s">
        <v>65</v>
      </c>
      <c r="I106" s="4"/>
      <c r="J106" s="4"/>
      <c r="K106" s="4">
        <v>231</v>
      </c>
      <c r="L106" s="4">
        <v>12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204</v>
      </c>
      <c r="F107" s="4">
        <f>ROUND(Source!R93,O107)</f>
        <v>492</v>
      </c>
      <c r="G107" s="4" t="s">
        <v>66</v>
      </c>
      <c r="H107" s="4" t="s">
        <v>67</v>
      </c>
      <c r="I107" s="4"/>
      <c r="J107" s="4"/>
      <c r="K107" s="4">
        <v>204</v>
      </c>
      <c r="L107" s="4">
        <v>13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492</v>
      </c>
      <c r="X107" s="4">
        <v>1</v>
      </c>
      <c r="Y107" s="4">
        <v>492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205</v>
      </c>
      <c r="F108" s="4">
        <f>ROUND(Source!S93,O108)</f>
        <v>42770</v>
      </c>
      <c r="G108" s="4" t="s">
        <v>68</v>
      </c>
      <c r="H108" s="4" t="s">
        <v>69</v>
      </c>
      <c r="I108" s="4"/>
      <c r="J108" s="4"/>
      <c r="K108" s="4">
        <v>205</v>
      </c>
      <c r="L108" s="4">
        <v>14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42770</v>
      </c>
      <c r="X108" s="4">
        <v>1</v>
      </c>
      <c r="Y108" s="4">
        <v>42770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232</v>
      </c>
      <c r="F109" s="4">
        <f>ROUND(Source!BC93,O109)</f>
        <v>0</v>
      </c>
      <c r="G109" s="4" t="s">
        <v>70</v>
      </c>
      <c r="H109" s="4" t="s">
        <v>71</v>
      </c>
      <c r="I109" s="4"/>
      <c r="J109" s="4"/>
      <c r="K109" s="4">
        <v>232</v>
      </c>
      <c r="L109" s="4">
        <v>15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214</v>
      </c>
      <c r="F110" s="4">
        <f>ROUND(Source!AS93,O110)</f>
        <v>377838</v>
      </c>
      <c r="G110" s="4" t="s">
        <v>72</v>
      </c>
      <c r="H110" s="4" t="s">
        <v>73</v>
      </c>
      <c r="I110" s="4"/>
      <c r="J110" s="4"/>
      <c r="K110" s="4">
        <v>214</v>
      </c>
      <c r="L110" s="4">
        <v>16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377838</v>
      </c>
      <c r="X110" s="4">
        <v>1</v>
      </c>
      <c r="Y110" s="4">
        <v>377838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215</v>
      </c>
      <c r="F111" s="4">
        <f>ROUND(Source!AT93,O111)</f>
        <v>0</v>
      </c>
      <c r="G111" s="4" t="s">
        <v>74</v>
      </c>
      <c r="H111" s="4" t="s">
        <v>75</v>
      </c>
      <c r="I111" s="4"/>
      <c r="J111" s="4"/>
      <c r="K111" s="4">
        <v>215</v>
      </c>
      <c r="L111" s="4">
        <v>17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217</v>
      </c>
      <c r="F112" s="4">
        <f>ROUND(Source!AU93,O112)</f>
        <v>0</v>
      </c>
      <c r="G112" s="4" t="s">
        <v>76</v>
      </c>
      <c r="H112" s="4" t="s">
        <v>77</v>
      </c>
      <c r="I112" s="4"/>
      <c r="J112" s="4"/>
      <c r="K112" s="4">
        <v>217</v>
      </c>
      <c r="L112" s="4">
        <v>18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230</v>
      </c>
      <c r="F113" s="4">
        <f>ROUND(Source!BA93,O113)</f>
        <v>0</v>
      </c>
      <c r="G113" s="4" t="s">
        <v>78</v>
      </c>
      <c r="H113" s="4" t="s">
        <v>79</v>
      </c>
      <c r="I113" s="4"/>
      <c r="J113" s="4"/>
      <c r="K113" s="4">
        <v>230</v>
      </c>
      <c r="L113" s="4">
        <v>19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206</v>
      </c>
      <c r="F114" s="4">
        <f>ROUND(Source!T93,O114)</f>
        <v>0</v>
      </c>
      <c r="G114" s="4" t="s">
        <v>80</v>
      </c>
      <c r="H114" s="4" t="s">
        <v>81</v>
      </c>
      <c r="I114" s="4"/>
      <c r="J114" s="4"/>
      <c r="K114" s="4">
        <v>206</v>
      </c>
      <c r="L114" s="4">
        <v>20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207</v>
      </c>
      <c r="F115" s="4">
        <f>ROUND(Source!U93,O115)</f>
        <v>100.276</v>
      </c>
      <c r="G115" s="4" t="s">
        <v>82</v>
      </c>
      <c r="H115" s="4" t="s">
        <v>83</v>
      </c>
      <c r="I115" s="4"/>
      <c r="J115" s="4"/>
      <c r="K115" s="4">
        <v>207</v>
      </c>
      <c r="L115" s="4">
        <v>21</v>
      </c>
      <c r="M115" s="4">
        <v>3</v>
      </c>
      <c r="N115" s="4" t="s">
        <v>6</v>
      </c>
      <c r="O115" s="4">
        <v>7</v>
      </c>
      <c r="P115" s="4"/>
      <c r="Q115" s="4"/>
      <c r="R115" s="4"/>
      <c r="S115" s="4"/>
      <c r="T115" s="4"/>
      <c r="U115" s="4"/>
      <c r="V115" s="4"/>
      <c r="W115" s="4">
        <v>100.276</v>
      </c>
      <c r="X115" s="4">
        <v>1</v>
      </c>
      <c r="Y115" s="4">
        <v>100.276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208</v>
      </c>
      <c r="F116" s="4">
        <f>ROUND(Source!V93,O116)</f>
        <v>0.94599999999999995</v>
      </c>
      <c r="G116" s="4" t="s">
        <v>84</v>
      </c>
      <c r="H116" s="4" t="s">
        <v>85</v>
      </c>
      <c r="I116" s="4"/>
      <c r="J116" s="4"/>
      <c r="K116" s="4">
        <v>208</v>
      </c>
      <c r="L116" s="4">
        <v>22</v>
      </c>
      <c r="M116" s="4">
        <v>3</v>
      </c>
      <c r="N116" s="4" t="s">
        <v>6</v>
      </c>
      <c r="O116" s="4">
        <v>7</v>
      </c>
      <c r="P116" s="4"/>
      <c r="Q116" s="4"/>
      <c r="R116" s="4"/>
      <c r="S116" s="4"/>
      <c r="T116" s="4"/>
      <c r="U116" s="4"/>
      <c r="V116" s="4"/>
      <c r="W116" s="4">
        <v>0.94599999999999995</v>
      </c>
      <c r="X116" s="4">
        <v>1</v>
      </c>
      <c r="Y116" s="4">
        <v>0.94599999999999995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209</v>
      </c>
      <c r="F117" s="4">
        <f>ROUND(Source!W93,O117)</f>
        <v>0</v>
      </c>
      <c r="G117" s="4" t="s">
        <v>86</v>
      </c>
      <c r="H117" s="4" t="s">
        <v>87</v>
      </c>
      <c r="I117" s="4"/>
      <c r="J117" s="4"/>
      <c r="K117" s="4">
        <v>209</v>
      </c>
      <c r="L117" s="4">
        <v>23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233</v>
      </c>
      <c r="F118" s="4">
        <f>ROUND(Source!BD93,O118)</f>
        <v>0</v>
      </c>
      <c r="G118" s="4" t="s">
        <v>88</v>
      </c>
      <c r="H118" s="4" t="s">
        <v>89</v>
      </c>
      <c r="I118" s="4"/>
      <c r="J118" s="4"/>
      <c r="K118" s="4">
        <v>233</v>
      </c>
      <c r="L118" s="4">
        <v>24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210</v>
      </c>
      <c r="F119" s="4">
        <f>ROUND(Source!X93,O119)</f>
        <v>47588</v>
      </c>
      <c r="G119" s="4" t="s">
        <v>90</v>
      </c>
      <c r="H119" s="4" t="s">
        <v>91</v>
      </c>
      <c r="I119" s="4"/>
      <c r="J119" s="4"/>
      <c r="K119" s="4">
        <v>210</v>
      </c>
      <c r="L119" s="4">
        <v>25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47588</v>
      </c>
      <c r="X119" s="4">
        <v>1</v>
      </c>
      <c r="Y119" s="4">
        <v>47588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211</v>
      </c>
      <c r="F120" s="4">
        <f>ROUND(Source!Y93,O120)</f>
        <v>29851</v>
      </c>
      <c r="G120" s="4" t="s">
        <v>92</v>
      </c>
      <c r="H120" s="4" t="s">
        <v>93</v>
      </c>
      <c r="I120" s="4"/>
      <c r="J120" s="4"/>
      <c r="K120" s="4">
        <v>211</v>
      </c>
      <c r="L120" s="4">
        <v>26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29851</v>
      </c>
      <c r="X120" s="4">
        <v>1</v>
      </c>
      <c r="Y120" s="4">
        <v>29851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224</v>
      </c>
      <c r="F121" s="4">
        <f>ROUND(Source!AR93,O121)</f>
        <v>377838</v>
      </c>
      <c r="G121" s="4" t="s">
        <v>94</v>
      </c>
      <c r="H121" s="4" t="s">
        <v>95</v>
      </c>
      <c r="I121" s="4"/>
      <c r="J121" s="4"/>
      <c r="K121" s="4">
        <v>224</v>
      </c>
      <c r="L121" s="4">
        <v>27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377838</v>
      </c>
      <c r="X121" s="4">
        <v>1</v>
      </c>
      <c r="Y121" s="4">
        <v>377838</v>
      </c>
      <c r="Z121" s="4"/>
      <c r="AA121" s="4"/>
      <c r="AB121" s="4"/>
    </row>
    <row r="124" spans="1:28" x14ac:dyDescent="0.2">
      <c r="A124">
        <v>70</v>
      </c>
      <c r="B124">
        <v>1</v>
      </c>
      <c r="D124">
        <v>1</v>
      </c>
      <c r="E124" t="s">
        <v>96</v>
      </c>
      <c r="F124" t="s">
        <v>97</v>
      </c>
      <c r="G124">
        <v>1</v>
      </c>
      <c r="H124">
        <v>0</v>
      </c>
      <c r="I124" t="s">
        <v>6</v>
      </c>
      <c r="J124">
        <v>1</v>
      </c>
      <c r="K124">
        <v>0</v>
      </c>
      <c r="L124" t="s">
        <v>6</v>
      </c>
      <c r="M124" t="s">
        <v>6</v>
      </c>
      <c r="N124">
        <v>0</v>
      </c>
      <c r="P124" t="s">
        <v>98</v>
      </c>
    </row>
    <row r="125" spans="1:28" x14ac:dyDescent="0.2">
      <c r="A125">
        <v>70</v>
      </c>
      <c r="B125">
        <v>1</v>
      </c>
      <c r="D125">
        <v>2</v>
      </c>
      <c r="E125" t="s">
        <v>99</v>
      </c>
      <c r="F125" t="s">
        <v>100</v>
      </c>
      <c r="G125">
        <v>0</v>
      </c>
      <c r="H125">
        <v>0</v>
      </c>
      <c r="I125" t="s">
        <v>6</v>
      </c>
      <c r="J125">
        <v>1</v>
      </c>
      <c r="K125">
        <v>0</v>
      </c>
      <c r="L125" t="s">
        <v>6</v>
      </c>
      <c r="M125" t="s">
        <v>6</v>
      </c>
      <c r="N125">
        <v>0</v>
      </c>
      <c r="P125" t="s">
        <v>101</v>
      </c>
    </row>
    <row r="126" spans="1:28" x14ac:dyDescent="0.2">
      <c r="A126">
        <v>70</v>
      </c>
      <c r="B126">
        <v>1</v>
      </c>
      <c r="D126">
        <v>3</v>
      </c>
      <c r="E126" t="s">
        <v>102</v>
      </c>
      <c r="F126" t="s">
        <v>103</v>
      </c>
      <c r="G126">
        <v>0</v>
      </c>
      <c r="H126">
        <v>0</v>
      </c>
      <c r="I126" t="s">
        <v>6</v>
      </c>
      <c r="J126">
        <v>1</v>
      </c>
      <c r="K126">
        <v>0</v>
      </c>
      <c r="L126" t="s">
        <v>6</v>
      </c>
      <c r="M126" t="s">
        <v>6</v>
      </c>
      <c r="N126">
        <v>0</v>
      </c>
      <c r="P126" t="s">
        <v>104</v>
      </c>
    </row>
    <row r="127" spans="1:28" x14ac:dyDescent="0.2">
      <c r="A127">
        <v>70</v>
      </c>
      <c r="B127">
        <v>1</v>
      </c>
      <c r="D127">
        <v>4</v>
      </c>
      <c r="E127" t="s">
        <v>105</v>
      </c>
      <c r="F127" t="s">
        <v>106</v>
      </c>
      <c r="G127">
        <v>1</v>
      </c>
      <c r="H127">
        <v>0</v>
      </c>
      <c r="I127" t="s">
        <v>6</v>
      </c>
      <c r="J127">
        <v>2</v>
      </c>
      <c r="K127">
        <v>0</v>
      </c>
      <c r="L127" t="s">
        <v>6</v>
      </c>
      <c r="M127" t="s">
        <v>6</v>
      </c>
      <c r="N127">
        <v>0</v>
      </c>
      <c r="P127" t="s">
        <v>6</v>
      </c>
    </row>
    <row r="128" spans="1:28" x14ac:dyDescent="0.2">
      <c r="A128">
        <v>70</v>
      </c>
      <c r="B128">
        <v>1</v>
      </c>
      <c r="D128">
        <v>5</v>
      </c>
      <c r="E128" t="s">
        <v>107</v>
      </c>
      <c r="F128" t="s">
        <v>108</v>
      </c>
      <c r="G128">
        <v>0</v>
      </c>
      <c r="H128">
        <v>0</v>
      </c>
      <c r="I128" t="s">
        <v>6</v>
      </c>
      <c r="J128">
        <v>2</v>
      </c>
      <c r="K128">
        <v>0</v>
      </c>
      <c r="L128" t="s">
        <v>6</v>
      </c>
      <c r="M128" t="s">
        <v>6</v>
      </c>
      <c r="N128">
        <v>0</v>
      </c>
      <c r="P128" t="s">
        <v>6</v>
      </c>
    </row>
    <row r="129" spans="1:16" x14ac:dyDescent="0.2">
      <c r="A129">
        <v>70</v>
      </c>
      <c r="B129">
        <v>1</v>
      </c>
      <c r="D129">
        <v>6</v>
      </c>
      <c r="E129" t="s">
        <v>109</v>
      </c>
      <c r="F129" t="s">
        <v>110</v>
      </c>
      <c r="G129">
        <v>0</v>
      </c>
      <c r="H129">
        <v>0</v>
      </c>
      <c r="I129" t="s">
        <v>6</v>
      </c>
      <c r="J129">
        <v>2</v>
      </c>
      <c r="K129">
        <v>0</v>
      </c>
      <c r="L129" t="s">
        <v>6</v>
      </c>
      <c r="M129" t="s">
        <v>6</v>
      </c>
      <c r="N129">
        <v>0</v>
      </c>
      <c r="P129" t="s">
        <v>6</v>
      </c>
    </row>
    <row r="130" spans="1:16" x14ac:dyDescent="0.2">
      <c r="A130">
        <v>70</v>
      </c>
      <c r="B130">
        <v>1</v>
      </c>
      <c r="D130">
        <v>7</v>
      </c>
      <c r="E130" t="s">
        <v>111</v>
      </c>
      <c r="F130" t="s">
        <v>112</v>
      </c>
      <c r="G130">
        <v>0</v>
      </c>
      <c r="H130">
        <v>0</v>
      </c>
      <c r="I130" t="s">
        <v>113</v>
      </c>
      <c r="J130">
        <v>0</v>
      </c>
      <c r="K130">
        <v>0</v>
      </c>
      <c r="L130" t="s">
        <v>6</v>
      </c>
      <c r="M130" t="s">
        <v>6</v>
      </c>
      <c r="N130">
        <v>0</v>
      </c>
      <c r="P130" t="s">
        <v>114</v>
      </c>
    </row>
    <row r="131" spans="1:16" x14ac:dyDescent="0.2">
      <c r="A131">
        <v>70</v>
      </c>
      <c r="B131">
        <v>1</v>
      </c>
      <c r="D131">
        <v>8</v>
      </c>
      <c r="E131" t="s">
        <v>115</v>
      </c>
      <c r="F131" t="s">
        <v>116</v>
      </c>
      <c r="G131">
        <v>0</v>
      </c>
      <c r="H131">
        <v>0</v>
      </c>
      <c r="I131" t="s">
        <v>117</v>
      </c>
      <c r="J131">
        <v>0</v>
      </c>
      <c r="K131">
        <v>0</v>
      </c>
      <c r="L131" t="s">
        <v>6</v>
      </c>
      <c r="M131" t="s">
        <v>6</v>
      </c>
      <c r="N131">
        <v>0</v>
      </c>
      <c r="P131" t="s">
        <v>115</v>
      </c>
    </row>
    <row r="132" spans="1:16" x14ac:dyDescent="0.2">
      <c r="A132">
        <v>70</v>
      </c>
      <c r="B132">
        <v>1</v>
      </c>
      <c r="D132">
        <v>9</v>
      </c>
      <c r="E132" t="s">
        <v>118</v>
      </c>
      <c r="F132" t="s">
        <v>119</v>
      </c>
      <c r="G132">
        <v>0</v>
      </c>
      <c r="H132">
        <v>0</v>
      </c>
      <c r="I132" t="s">
        <v>120</v>
      </c>
      <c r="J132">
        <v>0</v>
      </c>
      <c r="K132">
        <v>0</v>
      </c>
      <c r="L132" t="s">
        <v>6</v>
      </c>
      <c r="M132" t="s">
        <v>6</v>
      </c>
      <c r="N132">
        <v>0</v>
      </c>
      <c r="P132" t="s">
        <v>121</v>
      </c>
    </row>
    <row r="133" spans="1:16" x14ac:dyDescent="0.2">
      <c r="A133">
        <v>70</v>
      </c>
      <c r="B133">
        <v>1</v>
      </c>
      <c r="D133">
        <v>10</v>
      </c>
      <c r="E133" t="s">
        <v>122</v>
      </c>
      <c r="F133" t="s">
        <v>123</v>
      </c>
      <c r="G133">
        <v>0</v>
      </c>
      <c r="H133">
        <v>0</v>
      </c>
      <c r="I133" t="s">
        <v>124</v>
      </c>
      <c r="J133">
        <v>0</v>
      </c>
      <c r="K133">
        <v>0</v>
      </c>
      <c r="L133" t="s">
        <v>6</v>
      </c>
      <c r="M133" t="s">
        <v>6</v>
      </c>
      <c r="N133">
        <v>0</v>
      </c>
      <c r="P133" t="s">
        <v>125</v>
      </c>
    </row>
    <row r="134" spans="1:16" x14ac:dyDescent="0.2">
      <c r="A134">
        <v>70</v>
      </c>
      <c r="B134">
        <v>1</v>
      </c>
      <c r="D134">
        <v>11</v>
      </c>
      <c r="E134" t="s">
        <v>126</v>
      </c>
      <c r="F134" t="s">
        <v>127</v>
      </c>
      <c r="G134">
        <v>0</v>
      </c>
      <c r="H134">
        <v>0</v>
      </c>
      <c r="I134" t="s">
        <v>128</v>
      </c>
      <c r="J134">
        <v>0</v>
      </c>
      <c r="K134">
        <v>0</v>
      </c>
      <c r="L134" t="s">
        <v>6</v>
      </c>
      <c r="M134" t="s">
        <v>6</v>
      </c>
      <c r="N134">
        <v>0</v>
      </c>
      <c r="P134" t="s">
        <v>129</v>
      </c>
    </row>
    <row r="135" spans="1:16" x14ac:dyDescent="0.2">
      <c r="A135">
        <v>70</v>
      </c>
      <c r="B135">
        <v>1</v>
      </c>
      <c r="D135">
        <v>12</v>
      </c>
      <c r="E135" t="s">
        <v>130</v>
      </c>
      <c r="F135" t="s">
        <v>131</v>
      </c>
      <c r="G135">
        <v>0</v>
      </c>
      <c r="H135">
        <v>0</v>
      </c>
      <c r="I135" t="s">
        <v>6</v>
      </c>
      <c r="J135">
        <v>0</v>
      </c>
      <c r="K135">
        <v>0</v>
      </c>
      <c r="L135" t="s">
        <v>6</v>
      </c>
      <c r="M135" t="s">
        <v>6</v>
      </c>
      <c r="N135">
        <v>0</v>
      </c>
      <c r="P135" t="s">
        <v>132</v>
      </c>
    </row>
    <row r="136" spans="1:16" x14ac:dyDescent="0.2">
      <c r="A136">
        <v>70</v>
      </c>
      <c r="B136">
        <v>1</v>
      </c>
      <c r="D136">
        <v>13</v>
      </c>
      <c r="E136" t="s">
        <v>133</v>
      </c>
      <c r="F136" t="s">
        <v>134</v>
      </c>
      <c r="G136">
        <v>0</v>
      </c>
      <c r="H136">
        <v>0</v>
      </c>
      <c r="I136" t="s">
        <v>6</v>
      </c>
      <c r="J136">
        <v>3</v>
      </c>
      <c r="K136">
        <v>0</v>
      </c>
      <c r="L136" t="s">
        <v>6</v>
      </c>
      <c r="M136" t="s">
        <v>6</v>
      </c>
      <c r="N136">
        <v>0</v>
      </c>
      <c r="P136" t="s">
        <v>6</v>
      </c>
    </row>
    <row r="137" spans="1:16" x14ac:dyDescent="0.2">
      <c r="A137">
        <v>70</v>
      </c>
      <c r="B137">
        <v>1</v>
      </c>
      <c r="D137">
        <v>14</v>
      </c>
      <c r="E137" t="s">
        <v>135</v>
      </c>
      <c r="F137" t="s">
        <v>136</v>
      </c>
      <c r="G137">
        <v>1</v>
      </c>
      <c r="H137">
        <v>0</v>
      </c>
      <c r="I137" t="s">
        <v>6</v>
      </c>
      <c r="J137">
        <v>3</v>
      </c>
      <c r="K137">
        <v>0</v>
      </c>
      <c r="L137" t="s">
        <v>6</v>
      </c>
      <c r="M137" t="s">
        <v>6</v>
      </c>
      <c r="N137">
        <v>0</v>
      </c>
      <c r="P137" t="s">
        <v>6</v>
      </c>
    </row>
    <row r="138" spans="1:16" x14ac:dyDescent="0.2">
      <c r="A138">
        <v>70</v>
      </c>
      <c r="B138">
        <v>1</v>
      </c>
      <c r="D138">
        <v>1</v>
      </c>
      <c r="E138" t="s">
        <v>137</v>
      </c>
      <c r="F138" t="s">
        <v>138</v>
      </c>
      <c r="G138">
        <v>0.9</v>
      </c>
      <c r="H138">
        <v>1</v>
      </c>
      <c r="I138" t="s">
        <v>139</v>
      </c>
      <c r="J138">
        <v>0</v>
      </c>
      <c r="K138">
        <v>0</v>
      </c>
      <c r="L138" t="s">
        <v>6</v>
      </c>
      <c r="M138" t="s">
        <v>6</v>
      </c>
      <c r="N138">
        <v>0</v>
      </c>
      <c r="P138" t="s">
        <v>140</v>
      </c>
    </row>
    <row r="139" spans="1:16" x14ac:dyDescent="0.2">
      <c r="A139">
        <v>70</v>
      </c>
      <c r="B139">
        <v>1</v>
      </c>
      <c r="D139">
        <v>2</v>
      </c>
      <c r="E139" t="s">
        <v>141</v>
      </c>
      <c r="F139" t="s">
        <v>142</v>
      </c>
      <c r="G139">
        <v>0.85</v>
      </c>
      <c r="H139">
        <v>1</v>
      </c>
      <c r="I139" t="s">
        <v>143</v>
      </c>
      <c r="J139">
        <v>0</v>
      </c>
      <c r="K139">
        <v>0</v>
      </c>
      <c r="L139" t="s">
        <v>6</v>
      </c>
      <c r="M139" t="s">
        <v>6</v>
      </c>
      <c r="N139">
        <v>0</v>
      </c>
      <c r="P139" t="s">
        <v>144</v>
      </c>
    </row>
    <row r="140" spans="1:16" x14ac:dyDescent="0.2">
      <c r="A140">
        <v>70</v>
      </c>
      <c r="B140">
        <v>1</v>
      </c>
      <c r="D140">
        <v>3</v>
      </c>
      <c r="E140" t="s">
        <v>145</v>
      </c>
      <c r="F140" t="s">
        <v>146</v>
      </c>
      <c r="G140">
        <v>1.03</v>
      </c>
      <c r="H140">
        <v>0</v>
      </c>
      <c r="I140" t="s">
        <v>6</v>
      </c>
      <c r="J140">
        <v>0</v>
      </c>
      <c r="K140">
        <v>0</v>
      </c>
      <c r="L140" t="s">
        <v>6</v>
      </c>
      <c r="M140" t="s">
        <v>6</v>
      </c>
      <c r="N140">
        <v>0</v>
      </c>
      <c r="P140" t="s">
        <v>147</v>
      </c>
    </row>
    <row r="141" spans="1:16" x14ac:dyDescent="0.2">
      <c r="A141">
        <v>70</v>
      </c>
      <c r="B141">
        <v>1</v>
      </c>
      <c r="D141">
        <v>4</v>
      </c>
      <c r="E141" t="s">
        <v>148</v>
      </c>
      <c r="F141" t="s">
        <v>149</v>
      </c>
      <c r="G141">
        <v>1.1499999999999999</v>
      </c>
      <c r="H141">
        <v>0</v>
      </c>
      <c r="I141" t="s">
        <v>6</v>
      </c>
      <c r="J141">
        <v>0</v>
      </c>
      <c r="K141">
        <v>0</v>
      </c>
      <c r="L141" t="s">
        <v>6</v>
      </c>
      <c r="M141" t="s">
        <v>6</v>
      </c>
      <c r="N141">
        <v>0</v>
      </c>
      <c r="P141" t="s">
        <v>150</v>
      </c>
    </row>
    <row r="142" spans="1:16" x14ac:dyDescent="0.2">
      <c r="A142">
        <v>70</v>
      </c>
      <c r="B142">
        <v>1</v>
      </c>
      <c r="D142">
        <v>5</v>
      </c>
      <c r="E142" t="s">
        <v>151</v>
      </c>
      <c r="F142" t="s">
        <v>152</v>
      </c>
      <c r="G142">
        <v>7</v>
      </c>
      <c r="H142">
        <v>0</v>
      </c>
      <c r="I142" t="s">
        <v>6</v>
      </c>
      <c r="J142">
        <v>0</v>
      </c>
      <c r="K142">
        <v>0</v>
      </c>
      <c r="L142" t="s">
        <v>6</v>
      </c>
      <c r="M142" t="s">
        <v>6</v>
      </c>
      <c r="N142">
        <v>0</v>
      </c>
      <c r="P142" t="s">
        <v>6</v>
      </c>
    </row>
    <row r="143" spans="1:16" x14ac:dyDescent="0.2">
      <c r="A143">
        <v>70</v>
      </c>
      <c r="B143">
        <v>1</v>
      </c>
      <c r="D143">
        <v>6</v>
      </c>
      <c r="E143" t="s">
        <v>153</v>
      </c>
      <c r="F143" t="s">
        <v>6</v>
      </c>
      <c r="G143">
        <v>2</v>
      </c>
      <c r="H143">
        <v>0</v>
      </c>
      <c r="I143" t="s">
        <v>6</v>
      </c>
      <c r="J143">
        <v>0</v>
      </c>
      <c r="K143">
        <v>0</v>
      </c>
      <c r="L143" t="s">
        <v>6</v>
      </c>
      <c r="M143" t="s">
        <v>6</v>
      </c>
      <c r="N143">
        <v>0</v>
      </c>
      <c r="P143" t="s">
        <v>6</v>
      </c>
    </row>
    <row r="145" spans="1:40" x14ac:dyDescent="0.2">
      <c r="A145">
        <v>-1</v>
      </c>
    </row>
    <row r="147" spans="1:40" x14ac:dyDescent="0.2">
      <c r="A147" s="3">
        <v>75</v>
      </c>
      <c r="B147" s="3" t="s">
        <v>154</v>
      </c>
      <c r="C147" s="3">
        <v>2026</v>
      </c>
      <c r="D147" s="3">
        <v>2</v>
      </c>
      <c r="E147" s="3">
        <v>0</v>
      </c>
      <c r="F147" s="3">
        <v>0</v>
      </c>
      <c r="G147" s="3">
        <v>0</v>
      </c>
      <c r="H147" s="3">
        <v>1</v>
      </c>
      <c r="I147" s="3">
        <v>0</v>
      </c>
      <c r="J147" s="3">
        <v>4</v>
      </c>
      <c r="K147" s="3">
        <v>0</v>
      </c>
      <c r="L147" s="3">
        <v>0</v>
      </c>
      <c r="M147" s="3">
        <v>0</v>
      </c>
      <c r="N147" s="3">
        <v>92825325</v>
      </c>
      <c r="O147" s="3">
        <v>1</v>
      </c>
    </row>
    <row r="148" spans="1:40" x14ac:dyDescent="0.2">
      <c r="A148" s="5">
        <v>3</v>
      </c>
      <c r="B148" s="5" t="s">
        <v>155</v>
      </c>
      <c r="C148" s="5">
        <v>1</v>
      </c>
      <c r="D148" s="5">
        <v>9.92</v>
      </c>
      <c r="E148" s="5">
        <v>15.72</v>
      </c>
      <c r="F148" s="5">
        <v>44.85</v>
      </c>
      <c r="G148" s="5">
        <v>44.85</v>
      </c>
      <c r="H148" s="5">
        <v>1</v>
      </c>
      <c r="I148" s="5">
        <v>1</v>
      </c>
      <c r="J148" s="5">
        <v>2</v>
      </c>
      <c r="K148" s="5">
        <v>1</v>
      </c>
      <c r="L148" s="5">
        <v>1</v>
      </c>
      <c r="M148" s="5">
        <v>1</v>
      </c>
      <c r="N148" s="5">
        <v>9.92</v>
      </c>
      <c r="O148" s="5">
        <v>1</v>
      </c>
      <c r="P148" s="5">
        <v>1</v>
      </c>
      <c r="Q148" s="5">
        <v>1</v>
      </c>
      <c r="R148" s="5">
        <v>1</v>
      </c>
      <c r="S148" s="5" t="s">
        <v>6</v>
      </c>
      <c r="T148" s="5" t="s">
        <v>6</v>
      </c>
      <c r="U148" s="5" t="s">
        <v>6</v>
      </c>
      <c r="V148" s="5" t="s">
        <v>6</v>
      </c>
      <c r="W148" s="5" t="s">
        <v>6</v>
      </c>
      <c r="X148" s="5" t="s">
        <v>6</v>
      </c>
      <c r="Y148" s="5" t="s">
        <v>6</v>
      </c>
      <c r="Z148" s="5" t="s">
        <v>6</v>
      </c>
      <c r="AA148" s="5" t="s">
        <v>6</v>
      </c>
      <c r="AB148" s="5" t="s">
        <v>6</v>
      </c>
      <c r="AC148" s="5" t="s">
        <v>6</v>
      </c>
      <c r="AD148" s="5" t="s">
        <v>6</v>
      </c>
      <c r="AE148" s="5" t="s">
        <v>6</v>
      </c>
      <c r="AF148" s="5" t="s">
        <v>6</v>
      </c>
      <c r="AG148" s="5" t="s">
        <v>6</v>
      </c>
      <c r="AH148" s="5" t="s">
        <v>6</v>
      </c>
      <c r="AI148" s="5"/>
      <c r="AJ148" s="5"/>
      <c r="AK148" s="5"/>
      <c r="AL148" s="5"/>
      <c r="AM148" s="5"/>
      <c r="AN148" s="5">
        <v>92825326</v>
      </c>
    </row>
    <row r="152" spans="1:40" x14ac:dyDescent="0.2">
      <c r="A152">
        <v>65</v>
      </c>
      <c r="C152">
        <v>1</v>
      </c>
      <c r="D152">
        <v>0</v>
      </c>
      <c r="E15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7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487104520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177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92825325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ROUND((Source!F80)/1000,2)</f>
        <v>377.84</v>
      </c>
      <c r="F16" s="7">
        <f>ROUND((Source!F81)/1000,2)</f>
        <v>0</v>
      </c>
      <c r="G16" s="7">
        <f>ROUND((Source!F72)/1000,2)</f>
        <v>0</v>
      </c>
      <c r="H16" s="7">
        <f>ROUND((Source!F82)/1000+(Source!F83)/1000,2)</f>
        <v>0</v>
      </c>
      <c r="I16" s="7">
        <f>E16+F16+G16+H16</f>
        <v>377.84</v>
      </c>
      <c r="J16" s="7">
        <f>ROUND((Source!F78+Source!F77)/1000,2)</f>
        <v>43.26</v>
      </c>
      <c r="K16" s="7">
        <v>552.70000000000005</v>
      </c>
      <c r="L16" s="7">
        <v>0</v>
      </c>
      <c r="M16" s="7">
        <v>0</v>
      </c>
      <c r="N16" s="7">
        <f>I16+L16+M16</f>
        <v>377.84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300399</v>
      </c>
      <c r="AU16" s="7">
        <v>252302</v>
      </c>
      <c r="AV16" s="7">
        <v>0</v>
      </c>
      <c r="AW16" s="7">
        <v>0</v>
      </c>
      <c r="AX16" s="7">
        <v>0</v>
      </c>
      <c r="AY16" s="7">
        <v>5327</v>
      </c>
      <c r="AZ16" s="7">
        <v>492</v>
      </c>
      <c r="BA16" s="7">
        <v>42770</v>
      </c>
      <c r="BB16" s="7">
        <v>377838</v>
      </c>
      <c r="BC16" s="7">
        <v>0</v>
      </c>
      <c r="BD16" s="7">
        <v>0</v>
      </c>
      <c r="BE16" s="7">
        <v>0</v>
      </c>
      <c r="BF16" s="7">
        <v>100.276</v>
      </c>
      <c r="BG16" s="7">
        <v>0.94599999999999995</v>
      </c>
      <c r="BH16" s="7">
        <v>0</v>
      </c>
      <c r="BI16" s="7">
        <v>47588</v>
      </c>
      <c r="BJ16" s="7">
        <v>29851</v>
      </c>
      <c r="BK16" s="7">
        <v>377838</v>
      </c>
    </row>
    <row r="18" spans="1:16" x14ac:dyDescent="0.2">
      <c r="A18">
        <v>51</v>
      </c>
      <c r="E18">
        <v>377.84</v>
      </c>
      <c r="F18">
        <v>0</v>
      </c>
      <c r="G18">
        <v>0</v>
      </c>
      <c r="H18">
        <v>0</v>
      </c>
      <c r="I18">
        <v>377.84</v>
      </c>
      <c r="J18">
        <v>43.26</v>
      </c>
      <c r="K18">
        <v>552.70000000000005</v>
      </c>
      <c r="L18">
        <v>0</v>
      </c>
      <c r="M18">
        <v>0</v>
      </c>
      <c r="N18">
        <v>377.84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300399</v>
      </c>
      <c r="G20" s="4" t="s">
        <v>42</v>
      </c>
      <c r="H20" s="4" t="s">
        <v>43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252302</v>
      </c>
      <c r="G21" s="4" t="s">
        <v>44</v>
      </c>
      <c r="H21" s="4" t="s">
        <v>45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46</v>
      </c>
      <c r="H22" s="4" t="s">
        <v>47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252302</v>
      </c>
      <c r="G23" s="4" t="s">
        <v>48</v>
      </c>
      <c r="H23" s="4" t="s">
        <v>49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252302</v>
      </c>
      <c r="G24" s="4" t="s">
        <v>50</v>
      </c>
      <c r="H24" s="4" t="s">
        <v>51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52</v>
      </c>
      <c r="H25" s="4" t="s">
        <v>53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252302</v>
      </c>
      <c r="G26" s="4" t="s">
        <v>54</v>
      </c>
      <c r="H26" s="4" t="s">
        <v>55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56</v>
      </c>
      <c r="H27" s="4" t="s">
        <v>57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58</v>
      </c>
      <c r="H28" s="4" t="s">
        <v>59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60</v>
      </c>
      <c r="H29" s="4" t="s">
        <v>61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5327</v>
      </c>
      <c r="G30" s="4" t="s">
        <v>62</v>
      </c>
      <c r="H30" s="4" t="s">
        <v>63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64</v>
      </c>
      <c r="H31" s="4" t="s">
        <v>65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492</v>
      </c>
      <c r="G32" s="4" t="s">
        <v>66</v>
      </c>
      <c r="H32" s="4" t="s">
        <v>67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42770</v>
      </c>
      <c r="G33" s="4" t="s">
        <v>68</v>
      </c>
      <c r="H33" s="4" t="s">
        <v>69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70</v>
      </c>
      <c r="H34" s="4" t="s">
        <v>71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377838</v>
      </c>
      <c r="G35" s="4" t="s">
        <v>72</v>
      </c>
      <c r="H35" s="4" t="s">
        <v>73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74</v>
      </c>
      <c r="H36" s="4" t="s">
        <v>75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76</v>
      </c>
      <c r="H37" s="4" t="s">
        <v>77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78</v>
      </c>
      <c r="H38" s="4" t="s">
        <v>79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80</v>
      </c>
      <c r="H39" s="4" t="s">
        <v>81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100.276</v>
      </c>
      <c r="G40" s="4" t="s">
        <v>82</v>
      </c>
      <c r="H40" s="4" t="s">
        <v>83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0.94599999999999995</v>
      </c>
      <c r="G41" s="4" t="s">
        <v>84</v>
      </c>
      <c r="H41" s="4" t="s">
        <v>85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86</v>
      </c>
      <c r="H42" s="4" t="s">
        <v>87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88</v>
      </c>
      <c r="H43" s="4" t="s">
        <v>89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47588</v>
      </c>
      <c r="G44" s="4" t="s">
        <v>90</v>
      </c>
      <c r="H44" s="4" t="s">
        <v>91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29851</v>
      </c>
      <c r="G45" s="4" t="s">
        <v>92</v>
      </c>
      <c r="H45" s="4" t="s">
        <v>93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377838</v>
      </c>
      <c r="G46" s="4" t="s">
        <v>94</v>
      </c>
      <c r="H46" s="4" t="s">
        <v>95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154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92825325</v>
      </c>
      <c r="O51" s="3">
        <v>1</v>
      </c>
    </row>
    <row r="52" spans="1:40" x14ac:dyDescent="0.2">
      <c r="A52" s="5">
        <v>3</v>
      </c>
      <c r="B52" s="5" t="s">
        <v>155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92825326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92825325</v>
      </c>
      <c r="C1">
        <v>92825447</v>
      </c>
      <c r="D1">
        <v>49510753</v>
      </c>
      <c r="E1">
        <v>70</v>
      </c>
      <c r="F1">
        <v>1</v>
      </c>
      <c r="G1">
        <v>1</v>
      </c>
      <c r="H1">
        <v>1</v>
      </c>
      <c r="I1" t="s">
        <v>157</v>
      </c>
      <c r="J1" t="s">
        <v>6</v>
      </c>
      <c r="K1" t="s">
        <v>158</v>
      </c>
      <c r="L1">
        <v>1191</v>
      </c>
      <c r="N1">
        <v>1013</v>
      </c>
      <c r="O1" t="s">
        <v>159</v>
      </c>
      <c r="P1" t="s">
        <v>159</v>
      </c>
      <c r="Q1">
        <v>1</v>
      </c>
      <c r="W1">
        <v>0</v>
      </c>
      <c r="X1">
        <v>1608048003</v>
      </c>
      <c r="Y1">
        <f t="shared" ref="Y1:Y8" si="0">AT1</f>
        <v>21.2</v>
      </c>
      <c r="AA1">
        <v>0</v>
      </c>
      <c r="AB1">
        <v>0</v>
      </c>
      <c r="AC1">
        <v>0</v>
      </c>
      <c r="AD1">
        <v>426.52</v>
      </c>
      <c r="AE1">
        <v>0</v>
      </c>
      <c r="AF1">
        <v>0</v>
      </c>
      <c r="AG1">
        <v>0</v>
      </c>
      <c r="AH1">
        <v>9.51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21.2</v>
      </c>
      <c r="AU1" t="s">
        <v>6</v>
      </c>
      <c r="AV1">
        <v>1</v>
      </c>
      <c r="AW1">
        <v>2</v>
      </c>
      <c r="AX1">
        <v>92825456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42770</v>
      </c>
      <c r="CV1">
        <f>ROUND(Y1*Source!I28,7)</f>
        <v>100.276</v>
      </c>
      <c r="CW1">
        <v>0</v>
      </c>
      <c r="CX1">
        <f>ROUND(Y1*Source!I28,7)</f>
        <v>100.276</v>
      </c>
      <c r="CY1">
        <f>AD1</f>
        <v>426.52</v>
      </c>
      <c r="CZ1">
        <f>AH1</f>
        <v>9.51</v>
      </c>
      <c r="DA1">
        <f>AL1</f>
        <v>44.85</v>
      </c>
      <c r="DB1">
        <f t="shared" ref="DB1:DB8" si="1">ROUND(ROUND(AT1*CZ1,2),2)</f>
        <v>201.61</v>
      </c>
      <c r="DC1">
        <f t="shared" ref="DC1:DC8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42818</v>
      </c>
      <c r="DJ1">
        <f>DI1</f>
        <v>42818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92825325</v>
      </c>
      <c r="C2">
        <v>92825447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160</v>
      </c>
      <c r="J2" t="s">
        <v>6</v>
      </c>
      <c r="K2" t="s">
        <v>161</v>
      </c>
      <c r="L2">
        <v>1191</v>
      </c>
      <c r="N2">
        <v>1013</v>
      </c>
      <c r="O2" t="s">
        <v>159</v>
      </c>
      <c r="P2" t="s">
        <v>159</v>
      </c>
      <c r="Q2">
        <v>1</v>
      </c>
      <c r="W2">
        <v>0</v>
      </c>
      <c r="X2">
        <v>-1417349443</v>
      </c>
      <c r="Y2">
        <f t="shared" si="0"/>
        <v>0.2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0.2</v>
      </c>
      <c r="AU2" t="s">
        <v>6</v>
      </c>
      <c r="AV2">
        <v>2</v>
      </c>
      <c r="AW2">
        <v>2</v>
      </c>
      <c r="AX2">
        <v>92825457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0.94599999999999995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8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92825325</v>
      </c>
      <c r="C3">
        <v>92825447</v>
      </c>
      <c r="D3">
        <v>49672974</v>
      </c>
      <c r="E3">
        <v>1</v>
      </c>
      <c r="F3">
        <v>1</v>
      </c>
      <c r="G3">
        <v>1</v>
      </c>
      <c r="H3">
        <v>2</v>
      </c>
      <c r="I3" t="s">
        <v>162</v>
      </c>
      <c r="J3" t="s">
        <v>163</v>
      </c>
      <c r="K3" t="s">
        <v>164</v>
      </c>
      <c r="L3">
        <v>1367</v>
      </c>
      <c r="N3">
        <v>1011</v>
      </c>
      <c r="O3" t="s">
        <v>165</v>
      </c>
      <c r="P3" t="s">
        <v>165</v>
      </c>
      <c r="Q3">
        <v>1</v>
      </c>
      <c r="W3">
        <v>0</v>
      </c>
      <c r="X3">
        <v>-1193409272</v>
      </c>
      <c r="Y3">
        <f t="shared" si="0"/>
        <v>1.95</v>
      </c>
      <c r="AA3">
        <v>0</v>
      </c>
      <c r="AB3">
        <v>471.6</v>
      </c>
      <c r="AC3">
        <v>0</v>
      </c>
      <c r="AD3">
        <v>0</v>
      </c>
      <c r="AE3">
        <v>0</v>
      </c>
      <c r="AF3">
        <v>30</v>
      </c>
      <c r="AG3">
        <v>0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1.95</v>
      </c>
      <c r="AU3" t="s">
        <v>6</v>
      </c>
      <c r="AV3">
        <v>0</v>
      </c>
      <c r="AW3">
        <v>2</v>
      </c>
      <c r="AX3">
        <v>92825458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9.2234999999999996</v>
      </c>
      <c r="CY3">
        <f>AB3</f>
        <v>471.6</v>
      </c>
      <c r="CZ3">
        <f>AF3</f>
        <v>30</v>
      </c>
      <c r="DA3">
        <f>AJ3</f>
        <v>15.72</v>
      </c>
      <c r="DB3">
        <f t="shared" si="1"/>
        <v>58.5</v>
      </c>
      <c r="DC3">
        <f t="shared" si="2"/>
        <v>0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4353</v>
      </c>
      <c r="DH3">
        <f>ROUND(ROUND(AG3*AK3,0)*CX3,0)</f>
        <v>0</v>
      </c>
      <c r="DI3">
        <f t="shared" si="3"/>
        <v>0</v>
      </c>
      <c r="DJ3">
        <f>DG3</f>
        <v>4353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92825325</v>
      </c>
      <c r="C4">
        <v>92825447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166</v>
      </c>
      <c r="J4" t="s">
        <v>167</v>
      </c>
      <c r="K4" t="s">
        <v>168</v>
      </c>
      <c r="L4">
        <v>1367</v>
      </c>
      <c r="N4">
        <v>1011</v>
      </c>
      <c r="O4" t="s">
        <v>165</v>
      </c>
      <c r="P4" t="s">
        <v>165</v>
      </c>
      <c r="Q4">
        <v>1</v>
      </c>
      <c r="W4">
        <v>0</v>
      </c>
      <c r="X4">
        <v>509054691</v>
      </c>
      <c r="Y4">
        <f t="shared" si="0"/>
        <v>0.2</v>
      </c>
      <c r="AA4">
        <v>0</v>
      </c>
      <c r="AB4">
        <v>1032.96</v>
      </c>
      <c r="AC4">
        <v>520.26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0.2</v>
      </c>
      <c r="AU4" t="s">
        <v>6</v>
      </c>
      <c r="AV4">
        <v>0</v>
      </c>
      <c r="AW4">
        <v>2</v>
      </c>
      <c r="AX4">
        <v>92825459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0.94599999999999995</v>
      </c>
      <c r="CY4">
        <f>AB4</f>
        <v>1032.96</v>
      </c>
      <c r="CZ4">
        <f>AF4</f>
        <v>65.709999999999994</v>
      </c>
      <c r="DA4">
        <f>AJ4</f>
        <v>15.72</v>
      </c>
      <c r="DB4">
        <f t="shared" si="1"/>
        <v>13.14</v>
      </c>
      <c r="DC4">
        <f t="shared" si="2"/>
        <v>2.3199999999999998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977</v>
      </c>
      <c r="DH4">
        <f>ROUND(ROUND(AG4*AK4,0)*CX4,0)</f>
        <v>492</v>
      </c>
      <c r="DI4">
        <f t="shared" si="3"/>
        <v>0</v>
      </c>
      <c r="DJ4">
        <f>DG4</f>
        <v>977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92825325</v>
      </c>
      <c r="C5">
        <v>92825447</v>
      </c>
      <c r="D5">
        <v>49521377</v>
      </c>
      <c r="E5">
        <v>1</v>
      </c>
      <c r="F5">
        <v>1</v>
      </c>
      <c r="G5">
        <v>1</v>
      </c>
      <c r="H5">
        <v>3</v>
      </c>
      <c r="I5" t="s">
        <v>34</v>
      </c>
      <c r="J5" t="s">
        <v>37</v>
      </c>
      <c r="K5" t="s">
        <v>35</v>
      </c>
      <c r="L5">
        <v>1348</v>
      </c>
      <c r="N5">
        <v>1009</v>
      </c>
      <c r="O5" t="s">
        <v>36</v>
      </c>
      <c r="P5" t="s">
        <v>36</v>
      </c>
      <c r="Q5">
        <v>1000</v>
      </c>
      <c r="W5">
        <v>0</v>
      </c>
      <c r="X5">
        <v>-270482530</v>
      </c>
      <c r="Y5">
        <f t="shared" si="0"/>
        <v>0.24</v>
      </c>
      <c r="AA5">
        <v>206485.99</v>
      </c>
      <c r="AB5">
        <v>0</v>
      </c>
      <c r="AC5">
        <v>0</v>
      </c>
      <c r="AD5">
        <v>0</v>
      </c>
      <c r="AE5">
        <v>20815.12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 t="s">
        <v>6</v>
      </c>
      <c r="AT5">
        <v>0.24</v>
      </c>
      <c r="AU5" t="s">
        <v>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1.1352</v>
      </c>
      <c r="CY5">
        <f>AA5</f>
        <v>206485.99</v>
      </c>
      <c r="CZ5">
        <f>AE5</f>
        <v>20815.12</v>
      </c>
      <c r="DA5">
        <f>AI5</f>
        <v>9.92</v>
      </c>
      <c r="DB5">
        <f t="shared" si="1"/>
        <v>4995.63</v>
      </c>
      <c r="DC5">
        <f t="shared" si="2"/>
        <v>0</v>
      </c>
      <c r="DD5" t="s">
        <v>6</v>
      </c>
      <c r="DE5" t="s">
        <v>6</v>
      </c>
      <c r="DF5">
        <f>ROUND(ROUND(AE5*AI5,0)*CX5,0)</f>
        <v>234403</v>
      </c>
      <c r="DG5">
        <f>ROUND(ROUND(AF5,0)*CX5,0)</f>
        <v>0</v>
      </c>
      <c r="DH5">
        <f>ROUND(ROUND(AG5,0)*CX5,0)</f>
        <v>0</v>
      </c>
      <c r="DI5">
        <f t="shared" si="3"/>
        <v>0</v>
      </c>
      <c r="DJ5">
        <f>DF5</f>
        <v>234403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92825325</v>
      </c>
      <c r="C6">
        <v>92825447</v>
      </c>
      <c r="D6">
        <v>49521446</v>
      </c>
      <c r="E6">
        <v>1</v>
      </c>
      <c r="F6">
        <v>1</v>
      </c>
      <c r="G6">
        <v>1</v>
      </c>
      <c r="H6">
        <v>3</v>
      </c>
      <c r="I6" t="s">
        <v>29</v>
      </c>
      <c r="J6" t="s">
        <v>32</v>
      </c>
      <c r="K6" t="s">
        <v>30</v>
      </c>
      <c r="L6">
        <v>1296</v>
      </c>
      <c r="N6">
        <v>1002</v>
      </c>
      <c r="O6" t="s">
        <v>31</v>
      </c>
      <c r="P6" t="s">
        <v>31</v>
      </c>
      <c r="Q6">
        <v>1</v>
      </c>
      <c r="W6">
        <v>0</v>
      </c>
      <c r="X6">
        <v>1879740292</v>
      </c>
      <c r="Y6">
        <f t="shared" si="0"/>
        <v>30</v>
      </c>
      <c r="AA6">
        <v>126.08</v>
      </c>
      <c r="AB6">
        <v>0</v>
      </c>
      <c r="AC6">
        <v>0</v>
      </c>
      <c r="AD6">
        <v>0</v>
      </c>
      <c r="AE6">
        <v>12.71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6</v>
      </c>
      <c r="AT6">
        <v>30</v>
      </c>
      <c r="AU6" t="s">
        <v>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141.9</v>
      </c>
      <c r="CY6">
        <f>AA6</f>
        <v>126.08</v>
      </c>
      <c r="CZ6">
        <f>AE6</f>
        <v>12.71</v>
      </c>
      <c r="DA6">
        <f>AI6</f>
        <v>9.92</v>
      </c>
      <c r="DB6">
        <f t="shared" si="1"/>
        <v>381.3</v>
      </c>
      <c r="DC6">
        <f t="shared" si="2"/>
        <v>0</v>
      </c>
      <c r="DD6" t="s">
        <v>6</v>
      </c>
      <c r="DE6" t="s">
        <v>6</v>
      </c>
      <c r="DF6">
        <f>ROUND(ROUND(AE6*AI6,0)*CX6,0)</f>
        <v>17879</v>
      </c>
      <c r="DG6">
        <f>ROUND(ROUND(AF6,0)*CX6,0)</f>
        <v>0</v>
      </c>
      <c r="DH6">
        <f>ROUND(ROUND(AG6,0)*CX6,0)</f>
        <v>0</v>
      </c>
      <c r="DI6">
        <f t="shared" si="3"/>
        <v>0</v>
      </c>
      <c r="DJ6">
        <f>DF6</f>
        <v>17879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92825325</v>
      </c>
      <c r="C7">
        <v>92825447</v>
      </c>
      <c r="D7">
        <v>49521498</v>
      </c>
      <c r="E7">
        <v>1</v>
      </c>
      <c r="F7">
        <v>1</v>
      </c>
      <c r="G7">
        <v>1</v>
      </c>
      <c r="H7">
        <v>3</v>
      </c>
      <c r="I7" t="s">
        <v>39</v>
      </c>
      <c r="J7" t="s">
        <v>41</v>
      </c>
      <c r="K7" t="s">
        <v>40</v>
      </c>
      <c r="L7">
        <v>1348</v>
      </c>
      <c r="N7">
        <v>1009</v>
      </c>
      <c r="O7" t="s">
        <v>36</v>
      </c>
      <c r="P7" t="s">
        <v>36</v>
      </c>
      <c r="Q7">
        <v>1000</v>
      </c>
      <c r="W7">
        <v>1</v>
      </c>
      <c r="X7">
        <v>567916422</v>
      </c>
      <c r="Y7">
        <f t="shared" si="0"/>
        <v>-2.4E-2</v>
      </c>
      <c r="AA7">
        <v>25860.45</v>
      </c>
      <c r="AB7">
        <v>0</v>
      </c>
      <c r="AC7">
        <v>0</v>
      </c>
      <c r="AD7">
        <v>0</v>
      </c>
      <c r="AE7">
        <v>2606.9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0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-2.4E-2</v>
      </c>
      <c r="AU7" t="s">
        <v>6</v>
      </c>
      <c r="AV7">
        <v>0</v>
      </c>
      <c r="AW7">
        <v>2</v>
      </c>
      <c r="AX7">
        <v>92825462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-0.11352</v>
      </c>
      <c r="CY7">
        <f>AA7</f>
        <v>25860.45</v>
      </c>
      <c r="CZ7">
        <f>AE7</f>
        <v>2606.9</v>
      </c>
      <c r="DA7">
        <f>AI7</f>
        <v>9.92</v>
      </c>
      <c r="DB7">
        <f t="shared" si="1"/>
        <v>-62.57</v>
      </c>
      <c r="DC7">
        <f t="shared" si="2"/>
        <v>0</v>
      </c>
      <c r="DD7" t="s">
        <v>6</v>
      </c>
      <c r="DE7" t="s">
        <v>6</v>
      </c>
      <c r="DF7">
        <f>ROUND(ROUND(AE7*AI7,0)*CX7,0)</f>
        <v>-2936</v>
      </c>
      <c r="DG7">
        <f>ROUND(ROUND(AF7,0)*CX7,0)</f>
        <v>0</v>
      </c>
      <c r="DH7">
        <f>ROUND(ROUND(AG7,0)*CX7,0)</f>
        <v>0</v>
      </c>
      <c r="DI7">
        <f t="shared" si="3"/>
        <v>0</v>
      </c>
      <c r="DJ7">
        <f>DF7</f>
        <v>-2936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92825325</v>
      </c>
      <c r="C8">
        <v>92825447</v>
      </c>
      <c r="D8">
        <v>49526680</v>
      </c>
      <c r="E8">
        <v>1</v>
      </c>
      <c r="F8">
        <v>1</v>
      </c>
      <c r="G8">
        <v>1</v>
      </c>
      <c r="H8">
        <v>3</v>
      </c>
      <c r="I8" t="s">
        <v>169</v>
      </c>
      <c r="J8" t="s">
        <v>170</v>
      </c>
      <c r="K8" t="s">
        <v>171</v>
      </c>
      <c r="L8">
        <v>1346</v>
      </c>
      <c r="N8">
        <v>1009</v>
      </c>
      <c r="O8" t="s">
        <v>172</v>
      </c>
      <c r="P8" t="s">
        <v>172</v>
      </c>
      <c r="Q8">
        <v>1</v>
      </c>
      <c r="W8">
        <v>0</v>
      </c>
      <c r="X8">
        <v>1052716416</v>
      </c>
      <c r="Y8">
        <f t="shared" si="0"/>
        <v>0.1</v>
      </c>
      <c r="AA8">
        <v>18.05</v>
      </c>
      <c r="AB8">
        <v>0</v>
      </c>
      <c r="AC8">
        <v>0</v>
      </c>
      <c r="AD8">
        <v>0</v>
      </c>
      <c r="AE8">
        <v>1.82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0.1</v>
      </c>
      <c r="AU8" t="s">
        <v>6</v>
      </c>
      <c r="AV8">
        <v>0</v>
      </c>
      <c r="AW8">
        <v>2</v>
      </c>
      <c r="AX8">
        <v>92825463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0.47299999999999998</v>
      </c>
      <c r="CY8">
        <f>AA8</f>
        <v>18.05</v>
      </c>
      <c r="CZ8">
        <f>AE8</f>
        <v>1.82</v>
      </c>
      <c r="DA8">
        <f>AI8</f>
        <v>9.92</v>
      </c>
      <c r="DB8">
        <f t="shared" si="1"/>
        <v>0.18</v>
      </c>
      <c r="DC8">
        <f t="shared" si="2"/>
        <v>0</v>
      </c>
      <c r="DD8" t="s">
        <v>6</v>
      </c>
      <c r="DE8" t="s">
        <v>6</v>
      </c>
      <c r="DF8">
        <f>ROUND(ROUND(AE8*AI8,0)*CX8,0)</f>
        <v>9</v>
      </c>
      <c r="DG8">
        <f>ROUND(ROUND(AF8,0)*CX8,0)</f>
        <v>0</v>
      </c>
      <c r="DH8">
        <f>ROUND(ROUND(AG8,0)*CX8,0)</f>
        <v>0</v>
      </c>
      <c r="DI8">
        <f t="shared" si="3"/>
        <v>0</v>
      </c>
      <c r="DJ8">
        <f>DF8</f>
        <v>9</v>
      </c>
      <c r="DK8">
        <v>0</v>
      </c>
      <c r="DL8" t="s">
        <v>6</v>
      </c>
      <c r="DM8">
        <v>0</v>
      </c>
      <c r="DN8" t="s">
        <v>6</v>
      </c>
      <c r="DO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92825456</v>
      </c>
      <c r="C1">
        <v>92825447</v>
      </c>
      <c r="D1">
        <v>49510753</v>
      </c>
      <c r="E1">
        <v>70</v>
      </c>
      <c r="F1">
        <v>1</v>
      </c>
      <c r="G1">
        <v>1</v>
      </c>
      <c r="H1">
        <v>1</v>
      </c>
      <c r="I1" t="s">
        <v>157</v>
      </c>
      <c r="J1" t="s">
        <v>6</v>
      </c>
      <c r="K1" t="s">
        <v>158</v>
      </c>
      <c r="L1">
        <v>1191</v>
      </c>
      <c r="N1">
        <v>1013</v>
      </c>
      <c r="O1" t="s">
        <v>159</v>
      </c>
      <c r="P1" t="s">
        <v>159</v>
      </c>
      <c r="Q1">
        <v>1</v>
      </c>
      <c r="X1">
        <v>21.2</v>
      </c>
      <c r="Y1">
        <v>0</v>
      </c>
      <c r="Z1">
        <v>0</v>
      </c>
      <c r="AA1">
        <v>0</v>
      </c>
      <c r="AB1">
        <v>9.51</v>
      </c>
      <c r="AC1">
        <v>0</v>
      </c>
      <c r="AD1">
        <v>1</v>
      </c>
      <c r="AE1">
        <v>1</v>
      </c>
      <c r="AF1" t="s">
        <v>6</v>
      </c>
      <c r="AG1">
        <v>21.2</v>
      </c>
      <c r="AH1">
        <v>2</v>
      </c>
      <c r="AI1">
        <v>92825448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92825457</v>
      </c>
      <c r="C2">
        <v>92825447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160</v>
      </c>
      <c r="J2" t="s">
        <v>6</v>
      </c>
      <c r="K2" t="s">
        <v>161</v>
      </c>
      <c r="L2">
        <v>1191</v>
      </c>
      <c r="N2">
        <v>1013</v>
      </c>
      <c r="O2" t="s">
        <v>159</v>
      </c>
      <c r="P2" t="s">
        <v>159</v>
      </c>
      <c r="Q2">
        <v>1</v>
      </c>
      <c r="X2">
        <v>0.2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0.2</v>
      </c>
      <c r="AH2">
        <v>2</v>
      </c>
      <c r="AI2">
        <v>92825449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92825458</v>
      </c>
      <c r="C3">
        <v>92825447</v>
      </c>
      <c r="D3">
        <v>49672974</v>
      </c>
      <c r="E3">
        <v>1</v>
      </c>
      <c r="F3">
        <v>1</v>
      </c>
      <c r="G3">
        <v>1</v>
      </c>
      <c r="H3">
        <v>2</v>
      </c>
      <c r="I3" t="s">
        <v>162</v>
      </c>
      <c r="J3" t="s">
        <v>163</v>
      </c>
      <c r="K3" t="s">
        <v>164</v>
      </c>
      <c r="L3">
        <v>1367</v>
      </c>
      <c r="N3">
        <v>1011</v>
      </c>
      <c r="O3" t="s">
        <v>165</v>
      </c>
      <c r="P3" t="s">
        <v>165</v>
      </c>
      <c r="Q3">
        <v>1</v>
      </c>
      <c r="X3">
        <v>1.95</v>
      </c>
      <c r="Y3">
        <v>0</v>
      </c>
      <c r="Z3">
        <v>30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1.95</v>
      </c>
      <c r="AH3">
        <v>2</v>
      </c>
      <c r="AI3">
        <v>92825450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92825459</v>
      </c>
      <c r="C4">
        <v>92825447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166</v>
      </c>
      <c r="J4" t="s">
        <v>167</v>
      </c>
      <c r="K4" t="s">
        <v>168</v>
      </c>
      <c r="L4">
        <v>1367</v>
      </c>
      <c r="N4">
        <v>1011</v>
      </c>
      <c r="O4" t="s">
        <v>165</v>
      </c>
      <c r="P4" t="s">
        <v>165</v>
      </c>
      <c r="Q4">
        <v>1</v>
      </c>
      <c r="X4">
        <v>0.2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0.2</v>
      </c>
      <c r="AH4">
        <v>2</v>
      </c>
      <c r="AI4">
        <v>92825451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92825460</v>
      </c>
      <c r="C5">
        <v>92825447</v>
      </c>
      <c r="D5">
        <v>49510680</v>
      </c>
      <c r="E5">
        <v>70</v>
      </c>
      <c r="F5">
        <v>1</v>
      </c>
      <c r="G5">
        <v>1</v>
      </c>
      <c r="H5">
        <v>3</v>
      </c>
      <c r="I5" t="s">
        <v>173</v>
      </c>
      <c r="J5" t="s">
        <v>6</v>
      </c>
      <c r="K5" t="s">
        <v>174</v>
      </c>
      <c r="L5">
        <v>1348</v>
      </c>
      <c r="N5">
        <v>1009</v>
      </c>
      <c r="O5" t="s">
        <v>36</v>
      </c>
      <c r="P5" t="s">
        <v>36</v>
      </c>
      <c r="Q5">
        <v>1000</v>
      </c>
      <c r="X5">
        <v>1.6E-2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6</v>
      </c>
      <c r="AG5">
        <v>1.6E-2</v>
      </c>
      <c r="AH5">
        <v>3</v>
      </c>
      <c r="AI5">
        <v>-1</v>
      </c>
      <c r="AJ5" t="s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92825461</v>
      </c>
      <c r="C6">
        <v>92825447</v>
      </c>
      <c r="D6">
        <v>49510692</v>
      </c>
      <c r="E6">
        <v>70</v>
      </c>
      <c r="F6">
        <v>1</v>
      </c>
      <c r="G6">
        <v>1</v>
      </c>
      <c r="H6">
        <v>3</v>
      </c>
      <c r="I6" t="s">
        <v>175</v>
      </c>
      <c r="J6" t="s">
        <v>6</v>
      </c>
      <c r="K6" t="s">
        <v>176</v>
      </c>
      <c r="L6">
        <v>1348</v>
      </c>
      <c r="N6">
        <v>1009</v>
      </c>
      <c r="O6" t="s">
        <v>36</v>
      </c>
      <c r="P6" t="s">
        <v>36</v>
      </c>
      <c r="Q6">
        <v>1000</v>
      </c>
      <c r="X6">
        <v>0.24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6</v>
      </c>
      <c r="AG6">
        <v>0.24</v>
      </c>
      <c r="AH6">
        <v>3</v>
      </c>
      <c r="AI6">
        <v>-1</v>
      </c>
      <c r="AJ6" t="s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92825462</v>
      </c>
      <c r="C7">
        <v>92825447</v>
      </c>
      <c r="D7">
        <v>49521498</v>
      </c>
      <c r="E7">
        <v>1</v>
      </c>
      <c r="F7">
        <v>1</v>
      </c>
      <c r="G7">
        <v>1</v>
      </c>
      <c r="H7">
        <v>3</v>
      </c>
      <c r="I7" t="s">
        <v>39</v>
      </c>
      <c r="J7" t="s">
        <v>41</v>
      </c>
      <c r="K7" t="s">
        <v>40</v>
      </c>
      <c r="L7">
        <v>1348</v>
      </c>
      <c r="N7">
        <v>1009</v>
      </c>
      <c r="O7" t="s">
        <v>36</v>
      </c>
      <c r="P7" t="s">
        <v>36</v>
      </c>
      <c r="Q7">
        <v>1000</v>
      </c>
      <c r="X7">
        <v>2.4E-2</v>
      </c>
      <c r="Y7">
        <v>2606.9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2.4E-2</v>
      </c>
      <c r="AH7">
        <v>2</v>
      </c>
      <c r="AI7">
        <v>92825454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92825463</v>
      </c>
      <c r="C8">
        <v>92825447</v>
      </c>
      <c r="D8">
        <v>49526680</v>
      </c>
      <c r="E8">
        <v>1</v>
      </c>
      <c r="F8">
        <v>1</v>
      </c>
      <c r="G8">
        <v>1</v>
      </c>
      <c r="H8">
        <v>3</v>
      </c>
      <c r="I8" t="s">
        <v>169</v>
      </c>
      <c r="J8" t="s">
        <v>170</v>
      </c>
      <c r="K8" t="s">
        <v>171</v>
      </c>
      <c r="L8">
        <v>1346</v>
      </c>
      <c r="N8">
        <v>1009</v>
      </c>
      <c r="O8" t="s">
        <v>172</v>
      </c>
      <c r="P8" t="s">
        <v>172</v>
      </c>
      <c r="Q8">
        <v>1</v>
      </c>
      <c r="X8">
        <v>0.1</v>
      </c>
      <c r="Y8">
        <v>1.82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0.1</v>
      </c>
      <c r="AH8">
        <v>2</v>
      </c>
      <c r="AI8">
        <v>92825455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5.2.2.1.3 Устройство фундаментов (плита ) Гидроизоляция  П_</v>
      </c>
      <c r="G12" t="str">
        <f>Source!G12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48:20:0043601:296_(18.2)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2026-05-13T07:15:44Z</dcterms:created>
  <dcterms:modified xsi:type="dcterms:W3CDTF">2026-05-13T07:16:00Z</dcterms:modified>
</cp:coreProperties>
</file>